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Objects="none" codeName="DieseArbeitsmappe"/>
  <mc:AlternateContent xmlns:mc="http://schemas.openxmlformats.org/markup-compatibility/2006">
    <mc:Choice Requires="x15">
      <x15ac:absPath xmlns:x15ac="http://schemas.microsoft.com/office/spreadsheetml/2010/11/ac" url="https://aw.dst.tk-inline.net/sites/vergabeverfahren/V3xkwek5m/Projektbibliothek/"/>
    </mc:Choice>
  </mc:AlternateContent>
  <xr:revisionPtr revIDLastSave="0" documentId="13_ncr:20000001_{B98FB2B1-566F-4E88-8F26-E6F13F56ECC7}" xr6:coauthVersionLast="47" xr6:coauthVersionMax="47" xr10:uidLastSave="{00000000-0000-0000-0000-000000000000}"/>
  <bookViews>
    <workbookView xWindow="-108" yWindow="-108" windowWidth="41496" windowHeight="16776" tabRatio="840" activeTab="1" xr2:uid="{00000000-000D-0000-FFFF-FFFF00000000}"/>
  </bookViews>
  <sheets>
    <sheet name="Deckblatt" sheetId="56" r:id="rId1"/>
    <sheet name="Wertungs-Kriterien eProc" sheetId="57" r:id="rId2"/>
  </sheets>
  <definedNames>
    <definedName name="_xlnm.Print_Area" localSheetId="1">'Wertungs-Kriterien eProc'!$D$1:$O$714</definedName>
    <definedName name="Print_Area" localSheetId="1">'Wertungs-Kriterien eProc'!$D$1:$O$7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15" i="57" l="1"/>
  <c r="N401" i="57" s="1"/>
  <c r="N420" i="57"/>
  <c r="N436" i="57"/>
  <c r="J398" i="57"/>
  <c r="N81" i="57"/>
  <c r="N80" i="57" s="1"/>
  <c r="L81" i="57"/>
  <c r="J81" i="57"/>
  <c r="J80" i="57" s="1"/>
  <c r="L398" i="57"/>
  <c r="L385" i="57" s="1"/>
  <c r="L395" i="57"/>
  <c r="L392" i="57"/>
  <c r="L389" i="57"/>
  <c r="L386" i="57"/>
  <c r="L378" i="57"/>
  <c r="L369" i="57"/>
  <c r="L358" i="57"/>
  <c r="L339" i="57"/>
  <c r="L326" i="57"/>
  <c r="L315" i="57"/>
  <c r="L310" i="57"/>
  <c r="L307" i="57"/>
  <c r="L300" i="57"/>
  <c r="L295" i="57"/>
  <c r="L294" i="57" s="1"/>
  <c r="L291" i="57"/>
  <c r="L288" i="57"/>
  <c r="L283" i="57"/>
  <c r="L280" i="57"/>
  <c r="L277" i="57"/>
  <c r="L272" i="57"/>
  <c r="L269" i="57"/>
  <c r="L253" i="57"/>
  <c r="L250" i="57"/>
  <c r="L243" i="57"/>
  <c r="L230" i="57"/>
  <c r="L223" i="57"/>
  <c r="L208" i="57"/>
  <c r="L201" i="57"/>
  <c r="L140" i="57" s="1"/>
  <c r="L190" i="57"/>
  <c r="L186" i="57"/>
  <c r="L181" i="57"/>
  <c r="L176" i="57"/>
  <c r="L171" i="57"/>
  <c r="L152" i="57"/>
  <c r="L149" i="57"/>
  <c r="L144" i="57"/>
  <c r="L141" i="57"/>
  <c r="L133" i="57"/>
  <c r="L126" i="57"/>
  <c r="L121" i="57"/>
  <c r="L118" i="57"/>
  <c r="L115" i="57"/>
  <c r="L106" i="57"/>
  <c r="L69" i="57"/>
  <c r="L49" i="57" s="1"/>
  <c r="L50" i="57"/>
  <c r="L42" i="57"/>
  <c r="L33" i="57"/>
  <c r="L24" i="57"/>
  <c r="L21" i="57"/>
  <c r="L18" i="57"/>
  <c r="L13" i="57"/>
  <c r="L10" i="57"/>
  <c r="L6" i="57" s="1"/>
  <c r="L7" i="57"/>
  <c r="N253" i="57"/>
  <c r="J253" i="57"/>
  <c r="C11" i="57"/>
  <c r="C14" i="57" s="1"/>
  <c r="C16" i="57" s="1"/>
  <c r="C19" i="57" s="1"/>
  <c r="C22" i="57" s="1"/>
  <c r="C25" i="57" s="1"/>
  <c r="C27" i="57" s="1"/>
  <c r="C29" i="57" s="1"/>
  <c r="C31" i="57" s="1"/>
  <c r="C34" i="57" s="1"/>
  <c r="C36" i="57" s="1"/>
  <c r="C38" i="57" s="1"/>
  <c r="C40" i="57" s="1"/>
  <c r="C43" i="57" s="1"/>
  <c r="C45" i="57" s="1"/>
  <c r="C47" i="57" s="1"/>
  <c r="C51" i="57" s="1"/>
  <c r="C53" i="57" s="1"/>
  <c r="C55" i="57" s="1"/>
  <c r="C57" i="57" s="1"/>
  <c r="C59" i="57" s="1"/>
  <c r="C61" i="57" s="1"/>
  <c r="C63" i="57" s="1"/>
  <c r="C65" i="57" s="1"/>
  <c r="C67" i="57" s="1"/>
  <c r="C70" i="57" s="1"/>
  <c r="C72" i="57" s="1"/>
  <c r="C74" i="57" s="1"/>
  <c r="C76" i="57" s="1"/>
  <c r="C78" i="57" s="1"/>
  <c r="C82" i="57" s="1"/>
  <c r="C84" i="57" s="1"/>
  <c r="C86" i="57" s="1"/>
  <c r="C88" i="57" s="1"/>
  <c r="C90" i="57" s="1"/>
  <c r="C92" i="57" s="1"/>
  <c r="C94" i="57" s="1"/>
  <c r="C96" i="57" s="1"/>
  <c r="C98" i="57" s="1"/>
  <c r="C100" i="57" s="1"/>
  <c r="C102" i="57" s="1"/>
  <c r="C104" i="57" s="1"/>
  <c r="C107" i="57" s="1"/>
  <c r="C109" i="57" s="1"/>
  <c r="C111" i="57" s="1"/>
  <c r="C113" i="57" s="1"/>
  <c r="C116" i="57" s="1"/>
  <c r="C119" i="57" s="1"/>
  <c r="C122" i="57" s="1"/>
  <c r="C124" i="57" s="1"/>
  <c r="C127" i="57" s="1"/>
  <c r="C129" i="57" s="1"/>
  <c r="C131" i="57" s="1"/>
  <c r="C134" i="57" s="1"/>
  <c r="C136" i="57" s="1"/>
  <c r="C138" i="57" s="1"/>
  <c r="C142" i="57" s="1"/>
  <c r="C145" i="57" s="1"/>
  <c r="C147" i="57" s="1"/>
  <c r="C150" i="57" s="1"/>
  <c r="C153" i="57" s="1"/>
  <c r="C155" i="57" s="1"/>
  <c r="C157" i="57" s="1"/>
  <c r="C159" i="57" s="1"/>
  <c r="C161" i="57" s="1"/>
  <c r="C163" i="57" s="1"/>
  <c r="C165" i="57" s="1"/>
  <c r="C167" i="57" s="1"/>
  <c r="C169" i="57" s="1"/>
  <c r="C172" i="57" s="1"/>
  <c r="C174" i="57" s="1"/>
  <c r="C177" i="57" s="1"/>
  <c r="C179" i="57" s="1"/>
  <c r="C182" i="57" s="1"/>
  <c r="C184" i="57" s="1"/>
  <c r="C187" i="57" s="1"/>
  <c r="C191" i="57" s="1"/>
  <c r="C193" i="57" s="1"/>
  <c r="C195" i="57" s="1"/>
  <c r="C197" i="57" s="1"/>
  <c r="C199" i="57" s="1"/>
  <c r="C202" i="57" s="1"/>
  <c r="C204" i="57" s="1"/>
  <c r="C206" i="57" s="1"/>
  <c r="C209" i="57" s="1"/>
  <c r="C211" i="57" s="1"/>
  <c r="C213" i="57" s="1"/>
  <c r="C215" i="57" s="1"/>
  <c r="C217" i="57" s="1"/>
  <c r="C219" i="57" s="1"/>
  <c r="C221" i="57" s="1"/>
  <c r="C224" i="57" s="1"/>
  <c r="C226" i="57" s="1"/>
  <c r="C228" i="57" s="1"/>
  <c r="C231" i="57" s="1"/>
  <c r="C233" i="57" s="1"/>
  <c r="C235" i="57" s="1"/>
  <c r="C237" i="57" s="1"/>
  <c r="C239" i="57" s="1"/>
  <c r="C241" i="57" s="1"/>
  <c r="C244" i="57" s="1"/>
  <c r="C246" i="57" s="1"/>
  <c r="C248" i="57" s="1"/>
  <c r="C251" i="57" s="1"/>
  <c r="C254" i="57" s="1"/>
  <c r="C258" i="57" s="1"/>
  <c r="C262" i="57" s="1"/>
  <c r="C265" i="57" s="1"/>
  <c r="C270" i="57" s="1"/>
  <c r="C273" i="57" s="1"/>
  <c r="C275" i="57" s="1"/>
  <c r="C278" i="57" s="1"/>
  <c r="C281" i="57" s="1"/>
  <c r="C284" i="57" s="1"/>
  <c r="C289" i="57" s="1"/>
  <c r="C292" i="57" s="1"/>
  <c r="C296" i="57" s="1"/>
  <c r="C298" i="57" s="1"/>
  <c r="C301" i="57" s="1"/>
  <c r="C303" i="57" s="1"/>
  <c r="C305" i="57" s="1"/>
  <c r="C308" i="57" s="1"/>
  <c r="C311" i="57" s="1"/>
  <c r="C313" i="57" s="1"/>
  <c r="C316" i="57" s="1"/>
  <c r="C318" i="57" s="1"/>
  <c r="C320" i="57" s="1"/>
  <c r="C322" i="57" s="1"/>
  <c r="C324" i="57" s="1"/>
  <c r="C327" i="57" s="1"/>
  <c r="C329" i="57" s="1"/>
  <c r="C331" i="57" s="1"/>
  <c r="C335" i="57" s="1"/>
  <c r="C337" i="57" s="1"/>
  <c r="C340" i="57" s="1"/>
  <c r="C342" i="57" s="1"/>
  <c r="C344" i="57" s="1"/>
  <c r="C346" i="57" s="1"/>
  <c r="C348" i="57" s="1"/>
  <c r="C350" i="57" s="1"/>
  <c r="C352" i="57" s="1"/>
  <c r="C354" i="57" s="1"/>
  <c r="C356" i="57" s="1"/>
  <c r="C359" i="57" s="1"/>
  <c r="C363" i="57" s="1"/>
  <c r="C365" i="57" s="1"/>
  <c r="C367" i="57" s="1"/>
  <c r="C370" i="57" s="1"/>
  <c r="C372" i="57" s="1"/>
  <c r="C374" i="57" s="1"/>
  <c r="C376" i="57" s="1"/>
  <c r="C379" i="57" s="1"/>
  <c r="C381" i="57" s="1"/>
  <c r="C383" i="57" s="1"/>
  <c r="C387" i="57" s="1"/>
  <c r="C390" i="57" s="1"/>
  <c r="C393" i="57" s="1"/>
  <c r="C396" i="57" s="1"/>
  <c r="C399" i="57" s="1"/>
  <c r="G714" i="57"/>
  <c r="N696" i="57"/>
  <c r="P696" i="57" s="1"/>
  <c r="J696" i="57"/>
  <c r="N679" i="57"/>
  <c r="J679" i="57"/>
  <c r="N662" i="57"/>
  <c r="J662" i="57"/>
  <c r="N645" i="57"/>
  <c r="J645" i="57"/>
  <c r="N628" i="57"/>
  <c r="P628" i="57" s="1"/>
  <c r="J628" i="57"/>
  <c r="N611" i="57"/>
  <c r="P611" i="57" s="1"/>
  <c r="J611" i="57"/>
  <c r="N594" i="57"/>
  <c r="P594" i="57" s="1"/>
  <c r="J594" i="57"/>
  <c r="N577" i="57"/>
  <c r="P577" i="57" s="1"/>
  <c r="J577" i="57"/>
  <c r="N560" i="57"/>
  <c r="J560" i="57"/>
  <c r="N543" i="57"/>
  <c r="J543" i="57"/>
  <c r="N526" i="57"/>
  <c r="J526" i="57"/>
  <c r="N509" i="57"/>
  <c r="J509" i="57"/>
  <c r="P509" i="57" s="1"/>
  <c r="N492" i="57"/>
  <c r="P492" i="57" s="1"/>
  <c r="J492" i="57"/>
  <c r="J474" i="57" s="1"/>
  <c r="N475" i="57"/>
  <c r="N474" i="57" s="1"/>
  <c r="J475" i="57"/>
  <c r="H474" i="57"/>
  <c r="N469" i="57"/>
  <c r="J469" i="57"/>
  <c r="N453" i="57"/>
  <c r="J453" i="57"/>
  <c r="N440" i="57"/>
  <c r="J440" i="57"/>
  <c r="J436" i="57"/>
  <c r="P420" i="57"/>
  <c r="J420" i="57"/>
  <c r="J415" i="57"/>
  <c r="J402" i="57"/>
  <c r="J401" i="57" s="1"/>
  <c r="H401" i="57"/>
  <c r="N398" i="57"/>
  <c r="N395" i="57"/>
  <c r="J395" i="57"/>
  <c r="N392" i="57"/>
  <c r="J392" i="57"/>
  <c r="N389" i="57"/>
  <c r="J389" i="57"/>
  <c r="N386" i="57"/>
  <c r="J386" i="57"/>
  <c r="J385" i="57" s="1"/>
  <c r="N378" i="57"/>
  <c r="J378" i="57"/>
  <c r="N369" i="57"/>
  <c r="J369" i="57"/>
  <c r="N358" i="57"/>
  <c r="J358" i="57"/>
  <c r="N339" i="57"/>
  <c r="J339" i="57"/>
  <c r="N326" i="57"/>
  <c r="J326" i="57"/>
  <c r="N315" i="57"/>
  <c r="J315" i="57"/>
  <c r="N310" i="57"/>
  <c r="J310" i="57"/>
  <c r="N307" i="57"/>
  <c r="J307" i="57"/>
  <c r="N300" i="57"/>
  <c r="J300" i="57"/>
  <c r="N295" i="57"/>
  <c r="J295" i="57"/>
  <c r="J294" i="57" s="1"/>
  <c r="N291" i="57"/>
  <c r="J291" i="57"/>
  <c r="N288" i="57"/>
  <c r="J288" i="57"/>
  <c r="N283" i="57"/>
  <c r="J283" i="57"/>
  <c r="N280" i="57"/>
  <c r="J280" i="57"/>
  <c r="N277" i="57"/>
  <c r="J277" i="57"/>
  <c r="N272" i="57"/>
  <c r="J272" i="57"/>
  <c r="N269" i="57"/>
  <c r="N268" i="57" s="1"/>
  <c r="J269" i="57"/>
  <c r="J268" i="57" s="1"/>
  <c r="N250" i="57"/>
  <c r="J250" i="57"/>
  <c r="N243" i="57"/>
  <c r="J243" i="57"/>
  <c r="N230" i="57"/>
  <c r="J230" i="57"/>
  <c r="N223" i="57"/>
  <c r="J223" i="57"/>
  <c r="N208" i="57"/>
  <c r="J208" i="57"/>
  <c r="N201" i="57"/>
  <c r="J201" i="57"/>
  <c r="N190" i="57"/>
  <c r="J190" i="57"/>
  <c r="N186" i="57"/>
  <c r="J186" i="57"/>
  <c r="N181" i="57"/>
  <c r="J181" i="57"/>
  <c r="N176" i="57"/>
  <c r="J176" i="57"/>
  <c r="N171" i="57"/>
  <c r="J171" i="57"/>
  <c r="N152" i="57"/>
  <c r="J152" i="57"/>
  <c r="N149" i="57"/>
  <c r="J149" i="57"/>
  <c r="N144" i="57"/>
  <c r="J144" i="57"/>
  <c r="N141" i="57"/>
  <c r="N140" i="57" s="1"/>
  <c r="J141" i="57"/>
  <c r="J140" i="57" s="1"/>
  <c r="N133" i="57"/>
  <c r="J133" i="57"/>
  <c r="N126" i="57"/>
  <c r="J126" i="57"/>
  <c r="N121" i="57"/>
  <c r="J121" i="57"/>
  <c r="N118" i="57"/>
  <c r="J118" i="57"/>
  <c r="N115" i="57"/>
  <c r="J115" i="57"/>
  <c r="N106" i="57"/>
  <c r="J106" i="57"/>
  <c r="N69" i="57"/>
  <c r="J69" i="57"/>
  <c r="N50" i="57"/>
  <c r="J50" i="57"/>
  <c r="J49" i="57" s="1"/>
  <c r="N42" i="57"/>
  <c r="J42" i="57"/>
  <c r="N33" i="57"/>
  <c r="J33" i="57"/>
  <c r="N24" i="57"/>
  <c r="J24" i="57"/>
  <c r="N21" i="57"/>
  <c r="N6" i="57" s="1"/>
  <c r="J21" i="57"/>
  <c r="J6" i="57" s="1"/>
  <c r="N18" i="57"/>
  <c r="J18" i="57"/>
  <c r="N13" i="57"/>
  <c r="J13" i="57"/>
  <c r="N10" i="57"/>
  <c r="J10" i="57"/>
  <c r="N7" i="57"/>
  <c r="J7" i="57"/>
  <c r="H5" i="57"/>
  <c r="D81" i="56"/>
  <c r="E80" i="56"/>
  <c r="E79" i="56"/>
  <c r="E78" i="56"/>
  <c r="E77" i="56"/>
  <c r="E76" i="56"/>
  <c r="E75" i="56"/>
  <c r="E74" i="56"/>
  <c r="E73" i="56"/>
  <c r="E72" i="56"/>
  <c r="E71" i="56"/>
  <c r="E70" i="56"/>
  <c r="E69" i="56"/>
  <c r="E68" i="56"/>
  <c r="E67" i="56"/>
  <c r="E81" i="56" s="1"/>
  <c r="D56" i="56"/>
  <c r="E55" i="56"/>
  <c r="E54" i="56"/>
  <c r="E53" i="56"/>
  <c r="E52" i="56"/>
  <c r="E51" i="56"/>
  <c r="E50" i="56"/>
  <c r="E56" i="56" s="1"/>
  <c r="E49" i="56"/>
  <c r="D37" i="56"/>
  <c r="E36" i="56"/>
  <c r="E35" i="56"/>
  <c r="E34" i="56"/>
  <c r="E33" i="56"/>
  <c r="E32" i="56"/>
  <c r="E31" i="56"/>
  <c r="E30" i="56"/>
  <c r="E37" i="56" s="1"/>
  <c r="L268" i="57"/>
  <c r="L80" i="57"/>
  <c r="P440" i="57"/>
  <c r="P436" i="57"/>
  <c r="P453" i="57"/>
  <c r="N385" i="57"/>
  <c r="P385" i="57" s="1"/>
  <c r="P560" i="57"/>
  <c r="P679" i="57"/>
  <c r="P526" i="57"/>
  <c r="P543" i="57"/>
  <c r="P469" i="57"/>
  <c r="P662" i="57"/>
  <c r="N49" i="57"/>
  <c r="P645" i="57"/>
  <c r="N294" i="57"/>
  <c r="P140" i="57" l="1"/>
  <c r="P268" i="57"/>
  <c r="J5" i="57"/>
  <c r="P294" i="57"/>
  <c r="J714" i="57"/>
  <c r="P6" i="57"/>
  <c r="P5" i="57" s="1"/>
  <c r="N5" i="57"/>
  <c r="N714" i="57"/>
  <c r="P49" i="57"/>
  <c r="P80" i="57"/>
  <c r="L5" i="57"/>
  <c r="L714" i="57" s="1"/>
  <c r="P415" i="57"/>
  <c r="P475" i="57"/>
  <c r="P474" i="57" s="1"/>
  <c r="P402" i="57"/>
  <c r="P401" i="57" s="1"/>
  <c r="P714" i="57" l="1"/>
</calcChain>
</file>

<file path=xl/sharedStrings.xml><?xml version="1.0" encoding="utf-8"?>
<sst xmlns="http://schemas.openxmlformats.org/spreadsheetml/2006/main" count="1419" uniqueCount="664">
  <si>
    <t>Anlage A2: Fachliche Wertungsmatrix - eProcurement Plattform</t>
  </si>
  <si>
    <t>Ausfüllhinweise:</t>
  </si>
  <si>
    <t>1. Hinweis</t>
  </si>
  <si>
    <t>Diese Bewertungsmatrix zur Auswahl einer eProcurement Plattform ist Bestandteil des Angebots. 
Bitte achten Sie auf eine vollständige und nachvollziehbare Befüllung der Matrix. 
Die Erläuterungen sind in der entsprechenden Tabellenspalte vorzunehmen. 
Falls diese nicht ausreicht, sind die Erläuterungen auf einem separaten Dokument vorzunehmen. </t>
  </si>
  <si>
    <t>2. Allgemeines </t>
  </si>
  <si>
    <t xml:space="preserve">Die Matrix enthält sowohl 
- Wertungskriterien für Soll-Kriterien 
- Wertungskriterien für Konzepte
- Wertungskriterien für Use Cases </t>
  </si>
  <si>
    <t>3. Verbindlichkeit der Angaben</t>
  </si>
  <si>
    <t xml:space="preserve">Mit Einreichung des Angebots sind zu allen aufgeführten Soll-Kriterien bzw. Wertungskriterien Angaben zu machen, vgl Tabellenreiter Wertungs-Kriterien eProc. 
Diese Angaben sind verbindlich und fließen in die Angebotswertung ein. </t>
  </si>
  <si>
    <t>4. Wertungskriterien</t>
  </si>
  <si>
    <t xml:space="preserve">Die Wertung erfolgt mittels mehrerer Kriterien und Untergewichtungen. Insgesamt zu erreichen sind 100 Punkte.
Je nach Kriterium können unterschiedlich viele Punkte mit unterschiedlicher Gewichtung vergeben werden.
In den gelblich gekennzeichneten Feldern soll der Bieter eine Selbstbewertung des Kriteriums vornehmen:
Für jeden Faktor trägt der Bieter in Spalte L den Erfüllungsgrad (entsprechend der hierfür erreichbaren Punkte) ein. 
In Spalte M ist die Selbsteinschätzung zu erläutern.  
Die TK behält sich vor, die Bewertung entsprechend Ihrer Erkenntnisse anpassen.
Die nicht gesondert farblich markierten Kriterien werden ausschließlich von der TK ausgefüllt. </t>
  </si>
  <si>
    <t xml:space="preserve">5. Erläuterung Berechung </t>
  </si>
  <si>
    <t>Die fachliche Bewertungsmatrix setzt sich aus drei Hauptkomponenten zusammen, die gemeinsam eine Gesamtpunktzahl von 100 Punkten ergeben:</t>
  </si>
  <si>
    <t xml:space="preserve">Soll-Kriterien – 50 
Konzepte  – 20 
Use Cases / Demos – 30 </t>
  </si>
  <si>
    <t xml:space="preserve">Im Folgenden wird die grundsätzliche Vorgehensweise je Komponente dargestellt:  </t>
  </si>
  <si>
    <t>1. Soll-Kriterien (50 %)</t>
  </si>
  <si>
    <t>1.1 Struktur und Gewichtung</t>
  </si>
  <si>
    <t xml:space="preserve">Die Soll-Kriterien gehen mit 50 % in die Gesamtbewertung ein.
Innerhalb dieses 50-%-Blocks werden die fachlichen/technischen Anforderungen in sieben Rubriken gegliedert. Jede Rubrik erhält einen prozentualen Anteil an den 50 %.  </t>
  </si>
  <si>
    <t>100 % (innerhalb Soll-Kriterien) entsprechen 50 Punkten im Gesamtsystem.
Rubrik-Anteil (%) × 50 ergibt die Maximalpunkte der Rubrik.</t>
  </si>
  <si>
    <t xml:space="preserve">Rubrik </t>
  </si>
  <si>
    <t>Anteil an den Soll-Kriterien</t>
  </si>
  <si>
    <t xml:space="preserve">Max. Punkte im 50-Punkte Block  </t>
  </si>
  <si>
    <t>Lieferantenmanagement</t>
  </si>
  <si>
    <t xml:space="preserve">Sourcing </t>
  </si>
  <si>
    <t>Vertragsmanagement</t>
  </si>
  <si>
    <t>Purchase-to-Pay</t>
  </si>
  <si>
    <t>Reporting und Analyse</t>
  </si>
  <si>
    <t>Übergreifende Funktionen</t>
  </si>
  <si>
    <t>Systemlandschaft, Middleware und Schnittstellen</t>
  </si>
  <si>
    <t xml:space="preserve">Summe </t>
  </si>
  <si>
    <t>1.2 Bewertung innerhalb der Rubriken</t>
  </si>
  <si>
    <t>Innerhalb jeder Rubrik werden mehrere Einzelanforderungen definiert. 
Für jede Anforderung werden:
- Maximalpunkte (intern) festgelegt (z. B. 3, 5 oder 10 Punkte je Anforderung)
- Eine Bewertungsskala (z. B. 0 bis Maximalpunkte; z. B. „Funktion liegt nicht vor, Funktion, wie beschrieben, liegt vor “) genutzt</t>
  </si>
  <si>
    <t>Die Summe aller intern erreichbaren Punkte in einer Rubrik wird dann proportional auf die Rubrik-Maximalpunkte (z.B. 8,75 Punkte für Lieferantenmanagement) skaliert: 
Punkte Rubrik = erreichte interne Punkte/max. interne Punkte×Rubrik-Maximalpunkte
Die Punkte aller sieben Rubriken werden addiert und ergeben die Gesamtpunktzahl für die Komponente „Soll-Kriterien“ (max. 50 Punkte).</t>
  </si>
  <si>
    <t>2. Konzepte (20 %)</t>
  </si>
  <si>
    <t>2.1 Struktur und Gewichtung</t>
  </si>
  <si>
    <t xml:space="preserve">Die Konzepte gehen mit 20 % in die Gesamtbewertung ein.
Innerhalb dieses 20-%-Blocks gibt es sieben Konzepte (Rubriken). Jede Rubrik erhält einen prozentualen Anteil an den 20 %.  </t>
  </si>
  <si>
    <t>100 % (innerhalb Konzepte) entsprechen 20 Punkten im Gesamtsystem.
Rubrik-Anteil (%) × 20 ergibt die Maximalpunkte der Rubrik.</t>
  </si>
  <si>
    <t>Anteil an den Konzepten</t>
  </si>
  <si>
    <t xml:space="preserve">Max. Punkte im 20-Punkte Block  </t>
  </si>
  <si>
    <t xml:space="preserve">Konzept "Projektvorgehen" </t>
  </si>
  <si>
    <t xml:space="preserve">Konzept „Schnittstellen- und Integrationskonzept" </t>
  </si>
  <si>
    <t xml:space="preserve">Konzept zur "Unternehmensentwicklung und geplanten KI-/AI-Roadmap" </t>
  </si>
  <si>
    <t xml:space="preserve">Konzept "Schulung" </t>
  </si>
  <si>
    <t xml:space="preserve">Konzept "Rechte- und Rollen" </t>
  </si>
  <si>
    <t xml:space="preserve">Konzept "Migration" </t>
  </si>
  <si>
    <t xml:space="preserve">Konzept "TK-spezfischer Prozess: Übernahme physischer Dokumente" </t>
  </si>
  <si>
    <t>2.2 Bewertung innerhalb der Rubriken</t>
  </si>
  <si>
    <t xml:space="preserve">Innerhalb jeder Rubrik werden mehrere Einzelanforderungen definiert. </t>
  </si>
  <si>
    <t>Die Summe aller intern erreichbaren Punkte in einer Rubrik wird dann proportional auf die Rubrik-Maximalpunkte (z.B. 5,6 Punkte für Projektvorgehen) skaliert: 
Punkte Rubrik = erreichte interne Punkte/max. interne Punkte×Rubrik-Maximalpunkte
Die Punkte aller sieben Rubriken werden addiert und ergeben die Gesamtpunktzahl für die Komponente „Konzepte“ (max. 20 Punkte).</t>
  </si>
  <si>
    <t>3. Use Cases/Demo (30 %)</t>
  </si>
  <si>
    <t>3.1 Struktur und Gewichtung</t>
  </si>
  <si>
    <t xml:space="preserve">Die Konzepte gehen mit 30 % in die Gesamtbewertung ein.
Innerhalb dieses 30-%-Blocks gibt es 14 Use Cases (Rubriken). Jede Rubrik erhält einen prozentualen Anteil an den 30 %.  </t>
  </si>
  <si>
    <t>100 % (innerhalb Use Cases/Demo) entsprechen 30 Punkten im Gesamtsystem.
Rubrik-Anteil (%) × 30 ergibt die Maximalpunkte der Rubrik.</t>
  </si>
  <si>
    <t>Anteil an den Use Cases</t>
  </si>
  <si>
    <t xml:space="preserve">Max. Punkte im 30-Punkte Block  </t>
  </si>
  <si>
    <t>Use Case 1</t>
  </si>
  <si>
    <t>Use Case 2</t>
  </si>
  <si>
    <t>Use Case 3</t>
  </si>
  <si>
    <t>Use Case 4</t>
  </si>
  <si>
    <t>Use Case 5</t>
  </si>
  <si>
    <t>Use Case 6</t>
  </si>
  <si>
    <t>Use Case 7</t>
  </si>
  <si>
    <t>Use Case 8</t>
  </si>
  <si>
    <t>Use Case 9</t>
  </si>
  <si>
    <t>Use Case 10</t>
  </si>
  <si>
    <t>Use Case 11</t>
  </si>
  <si>
    <t>Use Case 12</t>
  </si>
  <si>
    <t>Use Case 13</t>
  </si>
  <si>
    <t>Use Case 14</t>
  </si>
  <si>
    <t>Summe</t>
  </si>
  <si>
    <t>3.2 Bewertung innerhalb der Rubriken</t>
  </si>
  <si>
    <t xml:space="preserve">Innerhalb jeder Rubrik (Use Case) werden mehrere Einzelanforderungen definiert. </t>
  </si>
  <si>
    <t>Die Summe aller intern erreichbaren Punkte in einer Rubrik wird dann proportional auf die Rubrik-Maximalpunkte (z.B. 3 Punkte für Use Case 1) skaliert: 
Punkte Rubrik = erreichte interne Punkte/max. interne Punkte×Rubrik-Maximalpunkte
Die Punkte aller 14 Use Cases werden addiert und ergeben die Gesamtpunktzahl für die Komponente „Use Cases/Demo“ (max. 30 Punkte).</t>
  </si>
  <si>
    <t>Anlage A2: Fachliche Bewertungsmatrix "eProcurement Plattform" (25-08555)</t>
  </si>
  <si>
    <t xml:space="preserve">Verweis auf den Punkt in der Leistungs-beschreibung </t>
  </si>
  <si>
    <t>Ober/-Unterkategorie 
(Anforderungstitel)</t>
  </si>
  <si>
    <t xml:space="preserve">Kriterium (Anforderungstitel)  </t>
  </si>
  <si>
    <t xml:space="preserve">Kriterium
(Beschreibung | die Formulierung in der Leistungsbeschreibung ist im Zweifelsfall maßgeblich) </t>
  </si>
  <si>
    <t>vom Anbieter auszufüllen</t>
  </si>
  <si>
    <t xml:space="preserve">Von TK auszufüllen  </t>
  </si>
  <si>
    <t>Nummerierung</t>
  </si>
  <si>
    <t xml:space="preserve">Gesamtpunkt-
zahl / Gewichtung </t>
  </si>
  <si>
    <t xml:space="preserve">Rubrik Maximalpunkte (bezogen auf Gesamtpunktzahl von A, B, C) </t>
  </si>
  <si>
    <t>Punkte
(P)</t>
  </si>
  <si>
    <t>max. erreichbare  Leistungspunkte</t>
  </si>
  <si>
    <t>Wertung</t>
  </si>
  <si>
    <t xml:space="preserve">Erfüllungs-grad </t>
  </si>
  <si>
    <t xml:space="preserve">Lösungsbeschreibung durch den Anbieter (die Beschreibung muss je Kriterium ausreichend detailliert werden, um den Erfüllungsgrad nachvollziehen zu können) </t>
  </si>
  <si>
    <t>Wertungs-
Punkte (WP)</t>
  </si>
  <si>
    <t>Begründung:</t>
  </si>
  <si>
    <t>erreichte WP/max. erreichbare Leistungspunkte×Rubrik-Maximalpunkte</t>
  </si>
  <si>
    <t>A</t>
  </si>
  <si>
    <t xml:space="preserve">Bewertung 
Funktionale Anforderungen  </t>
  </si>
  <si>
    <t>2.1</t>
  </si>
  <si>
    <t xml:space="preserve">Lieferantenmanagement  </t>
  </si>
  <si>
    <t>2.1.1</t>
  </si>
  <si>
    <t xml:space="preserve">Lieferanteninformations-management  </t>
  </si>
  <si>
    <t xml:space="preserve">Darstellung Lieferantenbeziehung </t>
  </si>
  <si>
    <t>Liegt eine Verknüpfung zwischen Lieferanten, wie z.B. Mutter-Tochtergesellschaft vor, soll dies dargestellt werden. Es soll eine Funktion verfügbar sein, um die Beziehung zwischen Mutter- und Tochterge-sellschaften darzustellen und die Navigation zwischen diesen zu ermöglichen.</t>
  </si>
  <si>
    <t>Funktion, wie beschrieben, liegt vor</t>
  </si>
  <si>
    <t xml:space="preserve">Funktion liegt nicht vor
</t>
  </si>
  <si>
    <t>2.1.2</t>
  </si>
  <si>
    <t xml:space="preserve">Datenerfassung </t>
  </si>
  <si>
    <t>Datenerfassung: zentrale Stelle für Lieferanteninformationen</t>
  </si>
  <si>
    <t>Nutzende sollen Lieferantendaten erfassen, verwalten und interne Notizen anlegen können, wobei jede Notiz mit Datum und Autor versehen wird. Damit steht jederzeit ein Überblick über den aktuellen Stand und den Verlauf der Lieferantenkommunikation bereit und die Zusammenarbeit im Einkaufsteam der TK wird erheblich erleichtert.</t>
  </si>
  <si>
    <t>2.1.3</t>
  </si>
  <si>
    <t>Erfassung und Synchronisation von Daten aus SAP</t>
  </si>
  <si>
    <t>Darüber hinaus möchte die TK die o.g. Lieferantendaten auch für Interessenten / potenzielle Lieferanten erfassen, die nicht als GP im SAP-System angelegt werden. Für den Fall, dass mit einem Interessenten / potenziellen Lieferanten ein Vertrag zu Stande kommt, soll der angelegte Datensatz über die o.g. Schnittstelle an SAP übergeben werden.</t>
  </si>
  <si>
    <t>Funktion liegt, wie beschrieben, vor</t>
  </si>
  <si>
    <t>Funktion, wie beschrieben, liegt nicht vor</t>
  </si>
  <si>
    <t>Synchronisation von Daten: Sanktionslistenprüfung</t>
  </si>
  <si>
    <t>Es soll möglich sein, dass die Software in bestimmten Fällen wie z.B. Prüfung von Interessenten oder vor Käufen auf externen Marktplätzen die TK-eigene Sanktionslisteprüfung anstößt und das Ergebnis der Prüfung aus SAP dem Anwendenden in der eProcurement-Software anzeigt.</t>
  </si>
  <si>
    <t>2.1.4</t>
  </si>
  <si>
    <t>Lieferantenportal und -kommunikation</t>
  </si>
  <si>
    <t xml:space="preserve">Benachrichtigungen im Lieferantenportal </t>
  </si>
  <si>
    <t>Benachrichtigungen im Lieferantenportal sollen über E-Mail oder Alerts in der Software erfolgen. Diese sollen konfigurierbar sein.</t>
  </si>
  <si>
    <t>Funktion liegt vor und weitere dem Kriterium ergänzende Funktionalitäten sind verfügbar</t>
  </si>
  <si>
    <t>2.1.6</t>
  </si>
  <si>
    <t xml:space="preserve">On- und Offboarding Prozess  </t>
  </si>
  <si>
    <t xml:space="preserve">Durchgängigkeit des Prozesses </t>
  </si>
  <si>
    <t>Die Einkaufsplattform soll die Möglichkeit bieten, den von der TK zu definierenden Prozess von der Onboarding-Phase über turnusmäßige Kontrollen während der Vertragslaufzeit bis hin zur Beendigung des Vertragsverhältnisses (Offboarding) eines Geschäftspartners zu verwalten. Diese Funktion soll eine nahtlose und strukturierte Verwaltung der Lieferantenbeziehungen ermöglichen und sicherstellen, dass alle erforderlichen Schritte und Kontrollen dokumentiert und nachverfolgt werden.</t>
  </si>
  <si>
    <t>2.1.7</t>
  </si>
  <si>
    <t xml:space="preserve">Lieferantenbewertung    </t>
  </si>
  <si>
    <t>Datenauswertung</t>
  </si>
  <si>
    <t>Die Software soll in der Lage sein, die vorliegenden Daten in der Software zu nutzen können, insbesondere Kaufhistorien, Lieferzeiten, Reklamationen und Feedback von Anwendenden. Diese Daten sollen für eine umfassende Analyse der Leistung jedes Lieferanten verwendet werden können.</t>
  </si>
  <si>
    <t xml:space="preserve">Funktion liegt, wie beschrieben, nicht vor
</t>
  </si>
  <si>
    <t>Automatisierte Bewertungen</t>
  </si>
  <si>
    <t>Die Software soll automatisierte Bewertungsprozesse durchführen, die auf vordefinierten Kriterien basieren. Ergebnis-Reports sollen standardisiert erstellt werden, um eine objektive und konsistente Beurteilung zu gewährleisten.</t>
  </si>
  <si>
    <t>Maßnahmendefinition und Nachverfolgung</t>
  </si>
  <si>
    <t>Die Software soll eine Eingabefunktion bieten, die es Anwendenden ermöglicht, vereinbarte Maßnahmen mit Lieferanten zu dokumentieren und nachzuverfolgen.</t>
  </si>
  <si>
    <t>Dokumentation und  Historienübersicht</t>
  </si>
  <si>
    <t>Die Software soll die Möglichkeit bieten, Bewertungen von Lieferanten sowie Protokolle von Jahresgesprächen zu dokumentieren und diese Informationen sowohl intern (innerhalb des Unternehmens) als auch extern (an Lieferanten) zu versenden.
In jedem Lieferantenprofil soll eine Übersicht aller Bewertungen, Maßnahmen und Jahresgespräche sichtbar sein, so dass ein schneller Zugriff auf historische Informationen gewährleistet wird.</t>
  </si>
  <si>
    <t>2.1.8</t>
  </si>
  <si>
    <t xml:space="preserve">Erstellung von Fragebögen    </t>
  </si>
  <si>
    <t>Fragebogen</t>
  </si>
  <si>
    <t>Die Software soll die Möglichkeit bieten, unterschiedliche Fragebögen bzw. Checklisten für Lieferanten zu erstellen. Diese Fragebögen sollen verwendet werden, um spezifische Informationen zu sammeln, die für die Bewertung, Qualifizierung oder das Management von Lieferanten erforderlich sind.</t>
  </si>
  <si>
    <t xml:space="preserve">Anpassbarkeit der Fragebogen-Vorlagen  </t>
  </si>
  <si>
    <t>Die Software soll eine Funktion bereitstellen, mit der Anwendende Fragebogen-Vorlagen erstellen und anpassen können, einschließlich der Definition von Frage, Antwortformate insbesondere Multiple Choice, Freitext, Skalen und der Reihenfolge der Fragen.</t>
  </si>
  <si>
    <t xml:space="preserve">Erstellung der Fragebögen  </t>
  </si>
  <si>
    <t xml:space="preserve">Bei der Erstellung der Fragebögen soll die TK die Möglichkeit haben, jeder Frage des Fragebogens eine Gewichtung zuzuweisen, die deren relative Bedeutung in der Gesamtbewertung widerspiegelt.
Die Gewichtung kann in Form von Punkten oder Prozentwerten erfolgen. Die Software soll die Möglichkeit bieten, die Antworten der Lieferanten zu den Fragebögen auszuwerten, wobei die Gewichtungen in die Gesamtbewertung einfließt.
</t>
  </si>
  <si>
    <t xml:space="preserve">Aufforderung zur Bearbeitung der Fragebögen </t>
  </si>
  <si>
    <t>Die Aufforderung zur Bearbeitung der Fragebögen soll über eine E-Mail versendet werden.</t>
  </si>
  <si>
    <t>2.1.10</t>
  </si>
  <si>
    <t xml:space="preserve">Lieferantenrisiko   </t>
  </si>
  <si>
    <t xml:space="preserve">Erstellung von Risikoprofilen  </t>
  </si>
  <si>
    <t>Die Software soll die Möglichkeit bieten, Risikoprofile für Lieferanten zu erstellen, die einerseits auf den Ergebnissen durchgeführter Bewertungen basieren und andererseits potenzielle Risiken, die aus manuellen Eingaben und aus dem Import von Daten oder über Schnittstellen zu Drittsystemen (z.B. Wirtschaftsauskünfte Criff Bürgl) resultieren, mit einbeziehen.</t>
  </si>
  <si>
    <t xml:space="preserve">Informationen der Risikoprofile  </t>
  </si>
  <si>
    <t>Die Risikoprofile sollen folgende Informationen aufzeigen:
* Identifizierte Risiken nach Kategorien insbesondere finanzielle Stabilität, Liefertreue, Qualitätsprobleme
* Risikobewertung</t>
  </si>
  <si>
    <t>Funktionen, wie beschrieben, liegen vor</t>
  </si>
  <si>
    <t xml:space="preserve">Funktionen liegen nicht vor
</t>
  </si>
  <si>
    <t>Die Risikoprofile sollen unmittelbar nach Erfassung oder Änderung aktualisiert werden können. 
Die Risikoeinordnung soll visuell dargestellt werden. Bei Änderungen der Risikoeinordnung soll einen Hinweis an eine Adressatengruppe erfolgen.</t>
  </si>
  <si>
    <t>2.2</t>
  </si>
  <si>
    <t xml:space="preserve">Sourcing  </t>
  </si>
  <si>
    <t>2.2.1</t>
  </si>
  <si>
    <t xml:space="preserve">Initiierung eines Beschaffungsprozesses </t>
  </si>
  <si>
    <t>Eingangskanal</t>
  </si>
  <si>
    <t>Die Software soll einen intuitiven und bedienerfreundlichen Eingangskanal bereitstellen, der es den Anwendenden ermöglicht, alle relevanten Informationen zum Beschaffungsbedarf in einer strukturierten Weise zu erfassen, um einen neuen Beschaffungsprozess zu starten.</t>
  </si>
  <si>
    <t>Funktion liegt nicht vor</t>
  </si>
  <si>
    <t xml:space="preserve">Templates </t>
  </si>
  <si>
    <t>Dazu sollen verschiedene konfigurierbare Templates für unterschiedliche Sourcing-Events zur Verfü-gung stehen.</t>
  </si>
  <si>
    <t>Diese Templates sollen vordefinierte Felder und Strukturen enthalten, die durch die TK anpassbar sind, so dass der Anwendende relevante Informationen wie Warengruppe, Lieferantenkriterien und ge-plantes Beschaffungsdatum festlegen kann.</t>
  </si>
  <si>
    <t>Der Anwendende soll die Möglichkeit haben, das passende Template aus einer Liste auszuwählen, um den Start des Sourcing-Events zu erleichtern. Zu jedem Template soll eine kurze Beschreibung und eine Hilfestellung zur Verfügung stehen, um den Anwendenden zu helfen, das geeignetste Template für ihre Anforderungen auszuwählen.</t>
  </si>
  <si>
    <t>Zusätzlich soll die Möglichkeit eines Dokumentenuploads bestehen, um den Bedarf ggf. detaillierter zu beschreiben.</t>
  </si>
  <si>
    <t>Lieferantenauswahl</t>
  </si>
  <si>
    <t>Die Auswahl eines Lieferanten soll auf verschiedenen Faktoren, wie z.B. Warengruppe oder anderen relevante Kriterien, basieren, um interne Prozess- und Compliancevorgaben zu erfüllen. Dies soll durch ein flexibles Regelwerk, z.B. über „Wenn…Dann…“-Verknüpfungen, unterstützt werden.</t>
  </si>
  <si>
    <t>Es soll z.B. abhängig von einer ausgewählten Warengruppe die Möglichkeit bestehen, eine spezifische Checkliste anzuzeigen, die vom Anwendenden ausgefüllt wird. Beispielsweise kann bei bestimmten Kriterien die Einbeziehung von Datenschutz- und IT-Sicherheitsprüfungen erforderlich sein.</t>
  </si>
  <si>
    <t>Die Konfiguration der Templates soll durch die TK erfolgen können.</t>
  </si>
  <si>
    <t>Die Templates sollen über Workflows an durch die TK zu definierende Adressatengruppen zur weite-ren Bearbeitung weitergeleitet werden.</t>
  </si>
  <si>
    <t>2.2.2</t>
  </si>
  <si>
    <t>Automatisierte Unterstützung bei der Einholung von Preisinformationen bzw. Angeboten</t>
  </si>
  <si>
    <t>2.2.2.1</t>
  </si>
  <si>
    <t>Auswahl Lieferanten für Preisinformationen</t>
  </si>
  <si>
    <t>Es soll die Möglichkeit bestehen, von der TK je Anfrage zu definierende Leistungsmerkmale (z.B. Preis, Lieferzeit, fachliche An-forderungen) abzufragen und auszuwerten (Vergleichsfunktion).</t>
  </si>
  <si>
    <t>Eingang von Preisinformationen</t>
  </si>
  <si>
    <t>Es soll eine Funktion geben, dass die Anwendenden zeitnah über alle eingegangenen Preisinformationen informiert werden.</t>
  </si>
  <si>
    <t>Vergleichsfunktion</t>
  </si>
  <si>
    <t>Die o.g. Vergleichsfunktion soll in einem strukturierten Format dargestellt werden, das die Vergleichbarkeit zwischen den verschiedenen Preisinformation bzw. Angeboten und Lieferanten erleichtert.</t>
  </si>
  <si>
    <t>Anwendende sollen die Möglichkeit haben, Anmerkungen oder Feedback hinzuzufügen, um die Ent-scheidungsfindung zu dokumentieren.</t>
  </si>
  <si>
    <t>2.2.2.2</t>
  </si>
  <si>
    <t>Angebote</t>
  </si>
  <si>
    <t>Die Software soll (z.B. für die Durchführung von Direktbeschaffungen mit niedrigem Auftragswert) die Funktionalität bieten, innerhalb einer zu definierenden Angebotsfrist von zu definierenden Unterneh-men Angebote zu erhalten, die erst nach Ablauf der Angebotsfrist durch die TK gleichzeitig geöffnet werden können. Dabei sind insbesondere zu gewährleisten:
• Sperre der Angebotseinsicht bis zum Erreichen der Angebotsfrist.
• Gleichzeitige Freigabe aller eingegangenen Angebote zur Sichtung durch berechtigte Personen.
•Protokollierung des Zeitpunktes der Angebotsöffnung und der beteiligten Personen (Revisionssicherheit).</t>
  </si>
  <si>
    <t>2.3</t>
  </si>
  <si>
    <t>2.3.1</t>
  </si>
  <si>
    <t>Erstellung von Verträgen und Vorlagen</t>
  </si>
  <si>
    <t>Vertragsarten auswählen</t>
  </si>
  <si>
    <t>Anwendende sollen in der Lage sein, diese Vorlagen schnell und benutzerfreundlich entsprechend der Vertragsart auszuwählen, um eine schnelle und konsistente Erstellung von Verträ-gen zu ermöglichen.</t>
  </si>
  <si>
    <t>Erstellen von Vertragsdokumenten</t>
  </si>
  <si>
    <t>Die Software soll die Möglichkeit bieten, Vertragsdokumente innerhalb des Programms zu erstellen und zu bearbeiten</t>
  </si>
  <si>
    <t>Assistentenfunktionen oder eine interviewartige Vorgehensweise</t>
  </si>
  <si>
    <t xml:space="preserve">Die Software soll Anwendende bei der Vertragserstellung durch einen geführten Prozess unterstützen, z.B. durch schrittweise Assistentenfunktionen oder eine interviewartige Vorgehensweise. Dabei sollen die Anwendenden über aufeinander aufbauende Fragen bzw. Schritte und strukturierte Eingabemasken durch alle erforderlichen Inhalte geleitet werden. Auf Basis der gegebenen Antworten sollen pas-sende Vertragsarten, Vertragsvorlagen und Klauseln vorgeschlagen werden; </t>
  </si>
  <si>
    <t>zusätzlich soll die Software konfigurierbare Wenn-Dann-Bedingungen unterstützen (z. B. zur Ein- oder Ausblendung von Fragen, Feldern oder Klauseln, Pflichtkennzeichnungen), Plausibilitätsprüfungen durchführen und kontext-abhängige Hilfen anbieten.</t>
  </si>
  <si>
    <t>Klauseln verändern</t>
  </si>
  <si>
    <t>Darüber hinaus soll vorgesehen werden, dass geeignete Prozesse sicherstellen, dass bestimmte, als Pflichtbestandteil definierte Klauseln nur unter besonderen Voraussetzun-gen verändert oder aus dem Vertrag entfernt werden können.
Die ggf. hierfür erforderlichen Fragen, Schritte, Bedingungen, Hinweise und Vorschlagslogiken sollen von der TK eigenständig eingerichtet, bearbeitet und bei Bedarf angepasst werden können.</t>
  </si>
  <si>
    <t xml:space="preserve">Metadaten und Filter </t>
  </si>
  <si>
    <t>In der Bibliothek der Vertragsvorlagen soll es möglich sein, Metadaten und Filter wie z.B. auf Waren-gruppen, zu setzen. Diese Vorlagen sollen durch die TK an die jeweiligen Anforderungen und Beson-derheiten der Warengruppen angepasst werden können, um eine zielgerichtete und effektive Vertrags-gestaltung zu gewährleisten.</t>
  </si>
  <si>
    <t>Zusammenarbeit</t>
  </si>
  <si>
    <t>Das System soll eine effiziente Zusammenarbeit gemeinsam mit mehreren Beteiligten bei der Erstellung und Bearbeitung von Verträgen ermöglichen.
 Hierzu gehören Funktionen wie eine automati-sche Änderungsverfolgung sowie Kommentarmöglichkeiten, um Abstimmungen zwischen Einkauf, Fachbereichen und weiteren Stakeholdern direkt in der Software zu unterstützen</t>
  </si>
  <si>
    <t>automatische Änderungsverfolgung</t>
  </si>
  <si>
    <t>Die Änderungsverfolgung soll aktivierbar sein und ausgestellt werden können. Es soll erkennbar sein, welche Passagen geändert, gelöscht oder eingefügt wurden. Änderungen sollen angenommen oder abgelehnt werden können (einzeln oder insgesamt).</t>
  </si>
  <si>
    <t xml:space="preserve"> Kommentare sollen den Autor sowie Erstellungsdatum und -uhrzeit erkennen lassen und beantwortet werden können.</t>
  </si>
  <si>
    <t>2.3.1.2</t>
  </si>
  <si>
    <t xml:space="preserve"> workflow-basierte Genehmigungsprozesse</t>
  </si>
  <si>
    <t xml:space="preserve">Ergänzend dazu soll das System workflow-basierte Genehmigungsprozesse für Verträge unterstützen. Diese sollen sicherstellen, dass Verträge vor Abschluss von den jeweils zuständigen Abteilungen geprüft und freigegeben werden. </t>
  </si>
  <si>
    <t>konfigurierbare Genehmigungsworkflows</t>
  </si>
  <si>
    <t>Die Genehmigungsworkflows sollen flexibel durch die TK konfigurier-bar sein und automatisiert anhand definierter Kriterien wie Vertragswert, Risikoklasse oder Vertragsart gesteuert werden können.</t>
  </si>
  <si>
    <t>2.3.1.3</t>
  </si>
  <si>
    <t xml:space="preserve">Vertragsschluss </t>
  </si>
  <si>
    <t>Der geschlossene Vertrag und die Leistungsbestandteile sollen in der Software weiter verarbeitbar sein.</t>
  </si>
  <si>
    <t>2.3.2</t>
  </si>
  <si>
    <t>Vertragsverwaltung</t>
  </si>
  <si>
    <t>Auslesen von Metadaten</t>
  </si>
  <si>
    <t>Es soll die Funktionalität geben, Dokumente wie z.B. extern erstellte Verträge und Nachträge so auszulesen, dass Metadaten wie z.B. Vertragsgegenstand, Laufzeiten und Klauseln automati-siert befüllt werden.</t>
  </si>
  <si>
    <t>Verantwortlichkeiten</t>
  </si>
  <si>
    <t xml:space="preserve">Um Verantwortlichkeiten festzulegen, muss jedem Vertrag ein Vertragsverantwortlicher („Contract Owner“) basierend auf dem AD der TK zugewiesen werden. Eine Zuweisung soll über unterschiedliche Wege möglich sein. Die Software soll folgende Ereignisse unterstützen:
* Ausscheiden einzelner Mitarbeiter
* Wechsel von einzelnen Mitarbeitenden in andere Organisationseinheiten
* Organisatorische Veränderungen
</t>
  </si>
  <si>
    <t>letzte Aktivitäten</t>
  </si>
  <si>
    <t>Es soll für die Anwendenden die Möglichkeit bestehen, seine letzten Aktivitäten anzuzeigen, um eine schnelle Übersicht über kürzlich durchgeführte Aktionen zu haben und direkt dorthin zu springen (z.B. Aufruf eines bestimmten Vertrags).</t>
  </si>
  <si>
    <t xml:space="preserve"> Kommentare/Notizen</t>
  </si>
  <si>
    <t xml:space="preserve">
Zu bestehenden Verträgen sollen Kommentare/Notizen hinterlegt werden können.</t>
  </si>
  <si>
    <t>2.3.3</t>
  </si>
  <si>
    <t>Leistungsverzeichnis</t>
  </si>
  <si>
    <t>Darstellung des Leistungsverzeichnis</t>
  </si>
  <si>
    <t>Die in den Verträgen enthaltenen Leistungen sollen als Leistungsverzeichnis dargestellt werden können und als zentrale Quelle für die Erstellung von Bestellungen dienen und die entsprechenden Details zu jedem Artikel oder jeder Dienstleistung enthalten (z. B. Beschreibung, Einheitspreis, Menge, Lieferzeit, etc.)</t>
  </si>
  <si>
    <t>2.3.4</t>
  </si>
  <si>
    <t>Vertragsdokumentation von Produkten (Vertragsinhalten)</t>
  </si>
  <si>
    <t>Verknüpfungsmöglichkeiten zwischen Produkten</t>
  </si>
  <si>
    <t>Verknüpfungsmöglichkeiten zwischen Produkten (z.B. bei Kauf und der dazugehöriger War-tung), dabei soll von jedem Produkt zu dem jeweiligen anderen Produkt direkt per „click“ ge-sprungen werden können. Hinweis: An einem Produkt (z.B. Kauf) müssen „N“ Produkte (z.B. Wartung Jahr 1; Wartung Jahr 2 etc.) verknüpfbar sein.</t>
  </si>
  <si>
    <t>2.3.5</t>
  </si>
  <si>
    <t>Vertragsmonitoring</t>
  </si>
  <si>
    <t>Vertragskennzahlen</t>
  </si>
  <si>
    <t>Es sind Berichte und Visualisierungen zur Darstellung von Vertragskennzahlen (z. B. Vertragsvolumen, Ausschöpfungsgrad, Laufzeiten, Risiken, Kündigungsmöglichkeiten) bereitzustellen. Darüber hinaus soll es auch möglich sein, Berichte zu Produkten/An-zahl Produkte zu erstellen.</t>
  </si>
  <si>
    <t>Risiken für Lieferanten</t>
  </si>
  <si>
    <t>Die Software soll darüber hinaus die Fähigkeit besitzen, potenzielle Risiken auf Lieferanten- als auch auf Vertragsebene, darzustellen. Dies kann aus manuellen Eingaben, dem Import von Daten oder über Schnittstellen zu Drittsystemen (z.B. Wirtschaftsauskünfte Criff Bürgl) resultieren.</t>
  </si>
  <si>
    <t>2.3.6</t>
  </si>
  <si>
    <t>Termin- und Fristenverwaltung</t>
  </si>
  <si>
    <t>Benachrichtigung</t>
  </si>
  <si>
    <t>Aus der Benachrichtigung sollen die relevanten Inhalte zum Ereignis hervorgehen.</t>
  </si>
  <si>
    <t xml:space="preserve">Erinnerungsparameter </t>
  </si>
  <si>
    <t>Es soll eine individuelle Anpassung der Erinnerungsparameter durch die Anwendenden möglich sein.</t>
  </si>
  <si>
    <t>individuelle Termine</t>
  </si>
  <si>
    <t xml:space="preserve">Zusätzlich soll es Anwendenden möglich sein, individuelle Termine zu hinterlegen und als Erinnerung auch an andere Personen zu versenden.    </t>
  </si>
  <si>
    <t>2.3.7</t>
  </si>
  <si>
    <t>Suche</t>
  </si>
  <si>
    <t>Inhalte durchsuchen</t>
  </si>
  <si>
    <t>Die TK möchte zukünftig ihre Verträge nicht nur nach vorgegebenen Kriterien und vorhandenen Meta-daten durchsuchen können, sondern auch nach Stichworten und Inhalte der Vertragsinhalte selbst durchsuchen können, ohne diese zuvor klassifiziert zu haben. Ein Anwendungsfall könnte z.B. sein, dass neue regulatorische Anforderungen bestehen und die TK überprüfen möchten, inwiefern ihre Verträge davon betroffen sind.</t>
  </si>
  <si>
    <t>Filteroptionen</t>
  </si>
  <si>
    <t>Anwendende sollen in der Lage sein, spezifische Filter-optionen, wie beispielsweise die Eingrenzung auf aktive Verträge, zu definieren und diese für zukünf-tige Auswertungen zu speichern, um auch eine Vergleichbarkeit von Auswertungen zu gewährleisten. Darüber hinaus sollte eine Option zur Bearbeitung oder Löschung gespeicherter Filter verfügbar sein, um die Anpassung an sich ändernde Anforderungen zu gewährleisten.</t>
  </si>
  <si>
    <t>Zudem soll eine Funktion zur Kategorisierung und „Tagging“ von Verträgen angeboten werden, um eine schnelle Auffindbarkeit zu gewährleisten.</t>
  </si>
  <si>
    <t>2.4</t>
  </si>
  <si>
    <t>Operativer Bestellprozess (Purchase-to-Pay)</t>
  </si>
  <si>
    <t>2.4.1</t>
  </si>
  <si>
    <t>Benutzerführung und -unterstützung</t>
  </si>
  <si>
    <t>Assistenten</t>
  </si>
  <si>
    <t>Der Anforderungs- bzw. Bestellprozess soll vorzugsweise durch einen Assistenten unterstützt werden.</t>
  </si>
  <si>
    <t>2.4.2</t>
  </si>
  <si>
    <t>Bedarfsanforderung</t>
  </si>
  <si>
    <t>spezifische Felder je Warengruppe</t>
  </si>
  <si>
    <t>Je nach Auswahl einer ausgewählten Warengruppe soll das System in der Lage sein, spezifische Felder anzuzeigen, die zur Konkretisierung des Bedarfs erforderlich sind.
Beispiel: Wenn die Warengruppe „Sonderreinigung“ ausgewählt wird, sollen spezifische Felder für Quad-ratmeterzahl, Belag, Raum und Zeitraum angezeigt werden.
Bei Auswahl einer anderen Warengruppe (z.B. „IT-Ausstattung“) könnten spezifische Felder wie „Anzahl der Geräte“, „Gerätetyp“, „Benötigte Software“ angezeigt werden.
Diese Felder sollen als Pflicht- oder optionale Felder konfiguriert werden können.</t>
  </si>
  <si>
    <t>TK Einkaufsgruppen</t>
  </si>
  <si>
    <t>Definierte Warengruppen sind in der TK Einkaufsgruppen zugeordnet. Daher soll es weiterhin möglich sein, dass in der Software diese Zuordnung auch abgebildet wird. So wird sichergestellt, dass Bedarfs- oder auch Bestellanforderungen (insbesondere bei Freitext) automatisch per Workflow an den „richtigen“ Personenkreis gesteuert wird.</t>
  </si>
  <si>
    <t>2.4.4</t>
  </si>
  <si>
    <t>Katalogmanagement</t>
  </si>
  <si>
    <t xml:space="preserve"> Katalogupdates/ Preisanpassungen, vom Lieferanten</t>
  </si>
  <si>
    <t>Genehmigungsworkflow: Bei Katalogupdates/ Preisanpassungen, die von Lieferanten vorge-nommen werden: Um die Kontrolle der Änderungen zu erleichtern, sollte eine sogenannte "Delta-Liste" erstellt werden, die alle Veränderungen klar und nachvollziehbar dokumentiert.</t>
  </si>
  <si>
    <t>2.4.5</t>
  </si>
  <si>
    <t>Artikelmanagement</t>
  </si>
  <si>
    <t>Es sollte zusätzliche ein Workflow integrierbar sein, der es ermöglicht, dass Artikel erst nach einer be-stimmten Genehmigung oder Überprüfung öffentlich sichtbar werden.</t>
  </si>
  <si>
    <t>Nachhaltigkeit</t>
  </si>
  <si>
    <t>Es soll die möglich geben, umweltfreundliche Produkte zu kennzeichnen und bevorzugt anzuzeigen. Diese Funktion soll den An-wendenden helfen, nachhaltige Optionen bei ihren Bestellungen zu priorisieren. Produkte, die bestimmte Umweltstandards oder -zertifizierungen erfüllen (z.B. Energiesparlabel, FSC-Zertifizierung, Öko-Label), sollten im Katalog entsprechend gekennzeichnet werden. Dies kann durch spezielle Symbole, Farben oder Hinweise erfolgen.</t>
  </si>
  <si>
    <t>Artikelgruppen</t>
  </si>
  <si>
    <t>Die Produktgruppen sollen mind. drei Ebenen haben (z.B. Software-&gt;Grafik-&gt;Bildbearbeitung)</t>
  </si>
  <si>
    <t>Artikelzusammengehörigkeit, Bundel, Sets</t>
  </si>
  <si>
    <t>Darüber hinaus soll es die Möglichkeit geben, ähnliche Artikel und Zubehör-Artikel direkt im Katalog zu verknüpfen. Ähnliche Artikel sind Artikel, die in Funktion oder Anwendung vergleichbar sind und als Alternativen angeboten werden. Zubehör-Artikel sind Artikel, die ergänzend zu einem Hauptartikel ver-wendet werden können (z.B. Drucker und Druckerpatronen).</t>
  </si>
  <si>
    <t>bevorzugte Artikel</t>
  </si>
  <si>
    <t>Artikel mit höheren Prioritäten (z. B. aufgrund von Preisvorteilen, Verfügbarkeit oder strategischer Bedeutung) sollten bevorzugt angezeigt werden.</t>
  </si>
  <si>
    <t>Neben den oben genannten Kennzeichnungen sollen Artikel auch nach Kern- und Randsortiment klassifiziert werden können.</t>
  </si>
  <si>
    <t xml:space="preserve">
Anwendende sollen die Möglichkeit haben, Artikel zur Prüfung und möglichen Aufnahme in einen Katalog anzufragen. Dies kann durch eine spezielle „Artikel anfragen“-Funktion erfolgen. Ein Freigabever-fahren soll sicherstellen, dass angefragte Artikel erst nach einer definierten Genehmigung in das Sorti-ment aufgenommen werden. Diese Funktion soll die Kontrolle über das Sortiment verbessern und si-cherstellen, dass nur genehmigte Produkte in den Katalog aufgenommen werden.</t>
  </si>
  <si>
    <t>Darstellung von unterschiedlichen Einheiten</t>
  </si>
  <si>
    <t>Die Darstellung von Maß- (z. B. Meter) und Gewichtseinheiten (z. B. Kilogramm) sowie Stückzahlen sollte integriert sein, um eine präzise Bestellabwicklung zu gewährleisten.</t>
  </si>
  <si>
    <t>Informationen für Artikel</t>
  </si>
  <si>
    <t>Informationen zu Artikeln sollen hinterlegt werden können, wie z.B. ausführliche Artikelinformationen, Produktabbildungen, Sicherheitsdatenblätter, Links sowie Betriebsanweisungen.
Datenblätter oder Betriebsanweisungen sind mindestens im PDF-Format zu hinterlegen und, wenn möglich, auch in weiteren Formaten.</t>
  </si>
  <si>
    <t>2.4.5.1</t>
  </si>
  <si>
    <t>Artikelvergleich</t>
  </si>
  <si>
    <t>Um effektiv aus Katalogen auswählen zu können, ist es hilfreich, wenn Artikel oder auch Dienstleistun-gen aus unterschiedlichen Katalogen miteinander verglichen werden können.
Dies soll den Anwendenden helfen, fundierte Entscheidungen zu treffen und die besten Angebote ba-sierend auf verschiedenen Kriterien zu identifizieren. Um diesen Vergleich zu ermöglichen, sollten fol-gende Möglichkeiten bereitstehen:
Anwendende haben die Möglichkeit, mehrere Artikel aus unterschiedlichen Katalogen auszu-wählen und zu vergleichen (z.B. über eine „Vergleichen“-Option)</t>
  </si>
  <si>
    <t>Die Vergleichsergebnisse sollten in einer übersichtlichen Tabelle dargestellt werden, die die wichtigsten Informationen zu jedem Artikel anzeigt, wie z.B.: Produktabbildung, Artikelbezeich-nung, Artikelkurztext, Nettopreis pro Verpackungseinheit, Verfügbarkeit, Lieferzeiten, zusätzli-che Attribute (z.B. technische Spezifikationen, Nachhaltigkeitsmerkmale).</t>
  </si>
  <si>
    <t>2.4.5.2</t>
  </si>
  <si>
    <t>Artikelsuche</t>
  </si>
  <si>
    <t>Die Suche sollte bereits ab dem ersten eingegebenen Zeichen Ergebnisse liefern und sowohl den Titel als auch die Beschreibung der Artikel durchsuchen.
Administratoren sollen in der Lage sein, spezifische Suchbegriffe oder Schlagworte für jeden Artikel und Dienstleistungen zu definieren, die zusätzlich zum Titel und zur Beschreibung bei Suchanfragen berücksichtigt werden.</t>
  </si>
  <si>
    <t>Die Suchergebnisse sollen in einer übersichtlichen Tabellenform angezeigt werden, die mindestens eine Produktabbildung, einen Artikelkurztext und den Nettopreis pro Verpackungseinheit umfasst. Durch das Anklicken der Produktbezeichnung und/oder der Produktabbildung sollte eine Detailseite des jeweiligen Artikels geöffnet werden, die eine größere Darstellung des gewählten Artikels bietet.</t>
  </si>
  <si>
    <t>2.4.5.3</t>
  </si>
  <si>
    <t>Artikelfavoritenliste</t>
  </si>
  <si>
    <t>Artikelfavoriten</t>
  </si>
  <si>
    <t>Anwendenden, die auf häufig benötigte Artikel zurückgreifen, soll es möglich sein, bevorzugte Artikel als Favoriten zu speichern. Anwendende sollen von ihrer Favoritenliste aus Artikel in den Warenkorb legen können, um den Bestellprozess zu vereinfachen.</t>
  </si>
  <si>
    <t>Jeder Anwendende soll die Möglichkeit haben, mindestens 20 Favoriteneinträge zu erstellen.</t>
  </si>
  <si>
    <t>2.4.5.4</t>
  </si>
  <si>
    <t>Budgetmanagement</t>
  </si>
  <si>
    <t>Budgetmanagement in Software und SAP CO</t>
  </si>
  <si>
    <t>Es soll die Möglichkeit geben, Budgets eigenständig innerhalb der Software, wie oben beschrieben, zu managen oder Budgetwerte aus SAP CO zu verwenden.</t>
  </si>
  <si>
    <t>2.4.5.6</t>
  </si>
  <si>
    <t>Abbildung von Lagerartikel</t>
  </si>
  <si>
    <t>2.4.6</t>
  </si>
  <si>
    <t>Kontierung</t>
  </si>
  <si>
    <t>Suchfunktion von Kontierungsobjekten</t>
  </si>
  <si>
    <t>Um den Einkaufsprozess effektiver und transparenter zu gestalten sollen im Bereich Kontierung Suchfunktionen implementiert sein, die es Anwendenden ermöglichen, diese Kontierungsobjekte schnell und effizient zu finden.</t>
  </si>
  <si>
    <t xml:space="preserve">Kontierung </t>
  </si>
  <si>
    <t>Sachkonten sollen auf Basis vordefinierter Warengruppen und Bewertungsklassen zugewiesen werden können (vgl. 2.1.9). Hierzu soll eine Mapping-Funktionalität implementiert werden, die es ermöglicht, Warengruppen mit den entsprechenden Sachkonten nach Vorgabe der TK zu verknüpfen. Diese sollen durch Bedarfsanfordernde nicht geändert werden können.</t>
  </si>
  <si>
    <t xml:space="preserve">
Um Bestellungen und Rechnungen zu mehreren Kostenstellen oder Budgets innerhalb des Un-ternehmens zuordnen zu können, soll die Funktion einer Mehrfachkontierungen unterstützt werden.</t>
  </si>
  <si>
    <t xml:space="preserve">
Neben den Kontierungsobjekten soll die Möglichkeit bestehen, Budgets sowohl einer Kostenstelle als auch einem Sachkonto zuzuweisen. Diese Flexibilität soll der TK ermöglichen, die Budgetierung an organisatorische oder finanzielle Anforderungen anzupassen. Diese Informationen sind in SAP MM hinterlegt und sind an die eProcurement zu übermitteln.</t>
  </si>
  <si>
    <t xml:space="preserve">
Anwendende sollen die Möglichkeit haben, die Kostenstellen und Lieferaderessen für jeden Artikel im Warenkorb während des Bestellvorgangs zu überprüfen und gegebenenfalls zu än-dern, bevor die Bestellung abgeschlossen wird.</t>
  </si>
  <si>
    <t>2.4.7</t>
  </si>
  <si>
    <t>Warenkorb</t>
  </si>
  <si>
    <t>Funktionen in Warenkörben</t>
  </si>
  <si>
    <t>Die Software soll die Funktion bieten, dass wiederkehrende Daten (z.B. Kostenstelle, Auftrag, Anlie-feradresse, Lieferdatum) auf alle Positionen im Warenkorb vererbt werden können, um die Eingabe zu vereinfachen und Konsistenz zu gewährleisten.</t>
  </si>
  <si>
    <t>Anwendende sollen die Option haben, ihre aktuellen Warenkörbe zu speichern, inklusive aller enthaltenen Artikel, Mengen und ausgewählten Optionen.
Die Plattform soll eine Übersicht der gespeicherten Warenkörbe bereitstellen, die es den Benutzern ermöglicht, auf frühere Warenkörbe zuzugreifen, diese auszuwählen und die Bearbeitung fortzusetzen.</t>
  </si>
  <si>
    <t>Speicherung und Löschung von Warenkörben</t>
  </si>
  <si>
    <t>Es soll durch die TK definiert werden, wie lange die gespeicherten Warenkörbe verfügbar bleiben (z.B. bis zur endgültigen Bestellung oder für einen festgelegten Zeitraum) oder automatisch gelöscht werden.
 Darüber hinaus sollen die Anwendenden ihren angelegten und nicht mehr benötigten Warenkorb selbst löschen können</t>
  </si>
  <si>
    <t>2.4.8</t>
  </si>
  <si>
    <t>Bestellanforderung</t>
  </si>
  <si>
    <t>Pflichtfelder</t>
  </si>
  <si>
    <t>Die Pflichtfelder sollten visuell hervorgehoben werden, beispielsweise durch farbliche Markierungen oder ein Sternchen (*) neben dem Feldnamen</t>
  </si>
  <si>
    <t>Die Pflichtfelder sollen je nach Unternehmensanforderungen oder spezifischen Projekten anpassbar sein, um unterschiedlichen Beschaffungsszenarien gerecht zu werden.</t>
  </si>
  <si>
    <t>Notizen</t>
  </si>
  <si>
    <t>Um den Informationsgehalt zu erhöhen, soll es möglich sein, Notizen und Anhänge sowohl auf Kopf-ebene für die gesamte Bestellung als auch auf Positionsebene (Artikel) zu erstellen.</t>
  </si>
  <si>
    <t xml:space="preserve">
Die Notizen sollten entsprechend konfiguriert werden können, sodass sie entweder nur intern sichtbar sind oder auch für den Lieferanten zugänglich gemacht werden können.</t>
  </si>
  <si>
    <t>Dateiformate</t>
  </si>
  <si>
    <t>Die Software soll die Funktionalität unterstützen, gängige Dateiformate (Dokumente, Bilder (Kapitelnum-mer einfügen) sowohl auf Kopf- als auch auf Positionsebene hochzuladen. Dies erleichtert die Bereit-stellung von zusätzlichen Informationen, die für die Bestellung relevant sind.</t>
  </si>
  <si>
    <t>zusätzliche Eingabefelder</t>
  </si>
  <si>
    <t>Die Software soll die Fähigkeit bieten, die Bestellanforderungsmaske dynamisch anzupassen. Bei der Auswahl eines bestimmten Artikeltyps (z.B. Software, Headsets, Handys, ergonomische Waren) soll das System automatisch zusätzliche Eingabefelder einblenden, die für diese Kategorie erforderlich sind.
Beispielhafte Felder können sein:
* Seriennummernfeld: Für die Eingabe der Seriennummer des Rechners bei Headset-Bestellun-gen.
* Simkartennummernfeld: Für die Angabe der Simkartennummer bei Handybestellungen oder de-ren Rückgabe.
* Felder für ergonomische Waren: Um Informationen zu Attesten oder spezifischen Anforderun-gen für ergonomische Produkte zu erfassen.
* Installationsziel: Angaben zu Rechnername oder Servername
Die Sichtbarkeit dieser Felder soll basierend auf den getätigten Auswahlentscheidungen des Anwen-denden gesteuert werden (bspw. der Auswahl „Headset“ folgt die Anzeige eines Feldes „Seriennum-mer“).</t>
  </si>
  <si>
    <t>Versandkosten</t>
  </si>
  <si>
    <t>Bei der Erstellung von Bedarfsanforderungen soll es möglich sein, Versandkosten zu hinterlegen. Zu-dem sollte es möglich sein, diese Versandkosten als Pflichtzubehör zu kennzeichnen, sodass sie bei der Bestellung notwendigerweise berücksichtigt werden.</t>
  </si>
  <si>
    <t>2.4.9</t>
  </si>
  <si>
    <t>Freigabe- und Genehmigungsworkflow</t>
  </si>
  <si>
    <t>Delegation von Workflows</t>
  </si>
  <si>
    <t>Die Software soll die Möglichkeit bieten, Berechtigungen für Benutzer einzurichten, die im Auftrag an-derer Personen Bestellungen tätigen können.</t>
  </si>
  <si>
    <t>Genehmigende können Bestellanforderungen freigeben, ablehnen oder an Dritte weiterleiten.</t>
  </si>
  <si>
    <t>Status des Genehmigungsprozesses</t>
  </si>
  <si>
    <t>Den Stand der Genehmigungsprozesse für Bedarfe und Bestellungen sollen für die Anwendenden sichtbar sein, z.B. über eine Status-Funktion.</t>
  </si>
  <si>
    <t>2.4.10</t>
  </si>
  <si>
    <t>Bestellung</t>
  </si>
  <si>
    <t>Übermittlung der Bestellung</t>
  </si>
  <si>
    <t>Dies soll über verschieden Kanäle erfolgen, damit Bestellungen effizient und in dem für den Lieferanten am besten geeigneten Format übermittelt werden können:
EDI-Schnittstelle: Eine standardisierte EDI-Schnittstelle sollte bereitgestellt werden, um eine automatisierte und fehlerfreie Übermittlung von Bestellungen zwischen den Systemen des Unter-nehmens und den Lieferanten zu ermöglichen.</t>
  </si>
  <si>
    <t>Lieferantenportal: über ein Lieferantenportal soll den Lieferanten der Zugang zu Bestellungen ermöglicht werden, sodass diese Bestellungen direkt im Portal einsehen und bestätigen können, was die Kommunikation und Zusammenarbeit zwischen den Partnern verbessert.</t>
  </si>
  <si>
    <t>Bestellstatus und -informationen</t>
  </si>
  <si>
    <t>Bestellinformationen seitens des Lieferanten sollen bspw. über das Lieferantenportal oder EDI übermittelt werden können.</t>
  </si>
  <si>
    <t>2.4.10.1</t>
  </si>
  <si>
    <t>Reklamationen</t>
  </si>
  <si>
    <t>Es soll möglich sein, Reklamationen direkt über die Einkaufsplattform oder das Portal abzuwickeln. Dies umfasst die Funktion, Reklamationen im System aufzugeben und relevante Informationen wie Bestell-nummer, Artikel, Grund der Reklamation und unterstützende Dokumente anzugeben.</t>
  </si>
  <si>
    <t>Ablehnung der Bestellung</t>
  </si>
  <si>
    <t>Sollte der Lieferant die Bestellung nicht erfüllen können, soll eine Option zur Ablehnung der Bestellung bereitgestellt werden, wobei er die Gründe für die Ablehnung angeben kann.</t>
  </si>
  <si>
    <t>Artikelbewertungen</t>
  </si>
  <si>
    <t>Es soll möglich sein, Artikelbewertungen vorzunehmen und anzuzeigen. Dies kann z.B. über Freitext-kommentare, Stern- oder Punktewertungssystem oder kategorisierte Feedback-Optionen (vordefinierte Kriterien, wie Qualität, Preis-Leistung, Lieferzeit).</t>
  </si>
  <si>
    <t>2.4.11</t>
  </si>
  <si>
    <t>Wareneingangs- und Leistungserfassung</t>
  </si>
  <si>
    <t>Anzeige</t>
  </si>
  <si>
    <t>In der Wareneingang/Leistungserfassung sollen alle offenen Be-stellpositionen angezeigt werden, die für die aktuelle Wareneingangs- oder Leistungserfassung rele-vant sind, um den Anwendenden die Auswahl zu erleichtern.</t>
  </si>
  <si>
    <t>Anhänge</t>
  </si>
  <si>
    <t>Es soll möglich sein, während der Wareneingangserfassung Anhänge wie Lieferscheine hinzuzufügen sowie relevante Informationen wie Liefertermine und Notizen/Kommentare zu ergänzen.</t>
  </si>
  <si>
    <t>Toleranzen bei Überlieferungen</t>
  </si>
  <si>
    <t>Es soll möglich sein, Toleranzgrenzen für Überlieferungen festzulegen, um Abweichungen zwischen der bestellten und der gelieferten Menge zu steuern. Diese Toleranzgrenzen sollen es den Anwenden-den ermöglichen, festzulegen, in welchem Rahmen Überlieferungen akzeptiert werden, ohne dass eine zusätzliche Genehmigung erforderlich ist.</t>
  </si>
  <si>
    <t>2.4.12</t>
  </si>
  <si>
    <t>Rechnungsabgleich</t>
  </si>
  <si>
    <t>Anzeige bei Matching</t>
  </si>
  <si>
    <t>Bei erfolgreichem Matching von Vorgängen mit Bestellbezug in SAP soll die Information an die eProcurement Software gemeldet werden.</t>
  </si>
  <si>
    <t>2.4.13</t>
  </si>
  <si>
    <t>TK-spezifische Prozesse</t>
  </si>
  <si>
    <t>Softwareinstallation</t>
  </si>
  <si>
    <t>LB 2.4.13 TK-spezifische Prozesse Software: Status zur Installation</t>
  </si>
  <si>
    <t>Jede Zuständsänderung  wird nach Vorgabe des AG dargestellt und vom AG zum AN  gepushed</t>
  </si>
  <si>
    <t>Darstellung der Zustände nach Vorgabe des AG dargestellt und vom AN  in regelmäßigen Abständen gepulled</t>
  </si>
  <si>
    <t>Darstellung der Zustände wird nach Vorgabe des AG dargestellt</t>
  </si>
  <si>
    <t>Statusinformationen werden in Iframe dargestellt</t>
  </si>
  <si>
    <t>LB 2.4.13 TK-spezifische Prozesse Software: Historie</t>
  </si>
  <si>
    <t>LB 2.4.13 TK-spezifische Prozesse Software: Sichtbarkeit der Varianten</t>
  </si>
  <si>
    <t>Variantenspezifische Icons können vom AG bestimmt werden</t>
  </si>
  <si>
    <t>Variantenspezifische Icons werden vom AN bestimmt</t>
  </si>
  <si>
    <t>Es kann kein variantenspezifisches Icon hinterlegt werden</t>
  </si>
  <si>
    <t>LB 2.4.13 TK-spezifische Prozesse Software:  Temporäre Lizenzen</t>
  </si>
  <si>
    <t>Temporäre Lizenzen sind zum Produktivstart der eProcurement-Plattform vorhanden</t>
  </si>
  <si>
    <t>Die Funktion Temporäre Lizenzen kann erst in einem Jahren nach dem Produktivstart der eProcurement-Plattform implementiert werden </t>
  </si>
  <si>
    <t>Die Funktion Temporäre Lizenzen kann nicht implementiert werden</t>
  </si>
  <si>
    <t>2.5.</t>
  </si>
  <si>
    <t>2.5.1</t>
  </si>
  <si>
    <t>Standard- und benutzerdefinierte Reports</t>
  </si>
  <si>
    <t>Standardauswertungen</t>
  </si>
  <si>
    <t>Die Plattform soll eine Auswahl an Standard-Auswertungen (z. B. Standard-Spend-Reports, Lieferan-tenauswertungen, Vertragslaufzeiten, Budgetreports) bereitstellen, die den Anwendenden zur Verfü-gung stehen.</t>
  </si>
  <si>
    <t>2.5.2</t>
  </si>
  <si>
    <t>Reporting- und Analysefunktionen</t>
  </si>
  <si>
    <t>Möglichkeiten im Standard</t>
  </si>
  <si>
    <t>Die Reporting- und Analysefunktionen sollen durch die Möglichkeit von Drill-Downs unterstützt werden, sodass von einer aggregierten Sicht bis auf die zugrundeliegenden Datensätze zurückgegriffen werden kann.</t>
  </si>
  <si>
    <t>Zudem soll die Software Filter-, Sortier- und Gruppiermöglichkeiten bieten. Darüber hinaus soll es in Reports eine Kommentarfunktion geben.</t>
  </si>
  <si>
    <t>2.5.3</t>
  </si>
  <si>
    <t>Visualisierung</t>
  </si>
  <si>
    <t>Die Software soll eine Funktion zur Visualisierung von Daten, Berichten und Analysen anbieten, die verschiedene Diagrammtypen umfasst. Diese Visualisierungen sollen dazu beitragen, Daten verständ-licher darzustellen und die Analyse zu erleichtern.</t>
  </si>
  <si>
    <t>2.5.4</t>
  </si>
  <si>
    <t>Benutzerdefiniertes Dashboard</t>
  </si>
  <si>
    <t>Anwendende sollen in der Lage sein, relevante Informationen, Kennzahlen oder Grafi-ken auszuwählen, die für ihre Rolle von Bedeutung sind, und diese in ihrem Dashboard anzuzeigen.</t>
  </si>
  <si>
    <t>2.5.5</t>
  </si>
  <si>
    <t>Durchführung von Analysen</t>
  </si>
  <si>
    <t>Die Software soll die TK bei der Analyse unterschiedlicher Reports unterstützen. Dazu sollen verschiedene Perspektiven berücksichtigt werden, wie:
 1) Zeitraumanalysen: Ausgabenanalyse für verschiedene Zeiträume (pro Jahr, Monat, Quartal, Halbjahr)
2) Spend/Einkaufsvolumen: Analyse des Einkaufsvolumens je (Sub-)Warengruppe und je Liefe-rant
3) Bestellvorgänge: Analyse der Bestellvorgänge
4) Vertragsbezug: Auswertung der Vertragsbezüge, um sicherzustellen, dass Einkäufe im Ein-klang mit bestehenden Verträgen stehen
5)  Budgetüberwachung: Berichterstattung über Budget- und Restbudgets, um die finanzielle Kon-trolle und Planung zu unterstützen.
6) Rechnungsvorgänge: Analyse der Rechnungsvorgänge zur Überprüfung der Zahlungsströme und zur Identifikation von Abweichungen.
7) Rahmenvertragsquote: Ermittlung der Rahmenvertragsquote, um die Nutzung von Rahmen-verträgen zu maximieren.
8) Analysen zu spezifischen Klassifizierungen von Verträgen oder Lieferanten: Analyse bestimm-ter Verträge auf Basis bestimmter Klassifizierungen (wie DORA, KRITIS) oder Analyse der Verarbeitung personenbezogener Daten durch Lieferanten zur Sicherstellung der Datenschutz-konformität.
9) Maverick Buying Analyse</t>
  </si>
  <si>
    <t>Funktion, wie beschrieben, liegt vor (9 von 9 Kriterien).</t>
  </si>
  <si>
    <t xml:space="preserve">Funktion, wie beschrieben, liegt teilweise vor ( bis zu 8 von 9 Kriterien). </t>
  </si>
  <si>
    <t xml:space="preserve">Funktion, wie beschrieben, liegt teilweise vor (bis zu 5 von 9 Kriterien). </t>
  </si>
  <si>
    <t>2.5.6</t>
  </si>
  <si>
    <t>Schnittstellen für Exporte</t>
  </si>
  <si>
    <t>Zusätzlich zur dateibasierten Schnittstelle soll die Plattform eine REST-API bereitstellen, über die Stammdaten und Bewegungsdaten abgerufen werden können. Die API ist zu dokumentieren (End-punkte, Datenfelder, Filtermöglichkeiten, Authentifizierung) und so auszulegen, dass sie eine inkremen-telle Datenabfrage (z. B. „geändert seit Zeitpunkt X“) unterstützt.</t>
  </si>
  <si>
    <t>2.5.7</t>
  </si>
  <si>
    <t>Import interner und externer Daten</t>
  </si>
  <si>
    <t>Es soll darüber hinaus möglich sein, TK-interne als auch externe Daten zur Anreicherung von Report-ings und Dashboards zu verarbeiten. Dies soll durch eine Anbindung an verschiedene externe Daten-quellen ermöglicht werden, wie einschließlich, aber nicht beschränkt:
- Datenbanken (z. B. SQL-Datenbanken)
- APIs von Drittanbietern
- CSV- und Excel-Dateien</t>
  </si>
  <si>
    <t>2.6</t>
  </si>
  <si>
    <t>Übergreifende Funktionalitäten</t>
  </si>
  <si>
    <t>2.6.1</t>
  </si>
  <si>
    <t>Hinterlegung der Corporate Identity</t>
  </si>
  <si>
    <t>Die Software soll die Möglichkeit bieten, die Corporate Identity des TK zu hinterlegen und anzupassen. Dies umfasst die Integration visueller und kommunikativer Elemente, die die Marke des TK repräsen-tieren und ein konsistentes Erscheinungsbild über alle Funktionen der Plattform gewährleisten.
Folgende visuelle Elemente der Corporate Identity sollen hinterlegbar sein:
* Logo
* Farbpalette
* Typografie
Das Erscheinungsbild der Benutzeroberfläche soll an die Corporate Identity angepasst werden können, um eine konsistente Markenpräsenz zu gewährleisten.</t>
  </si>
  <si>
    <t xml:space="preserve">
Die Software soll es ermöglichen, Vorlagen für Dokumente und Kommunikationsmittel (z.B. E-Mail-Templates, Bestellungen, Berichte, Fragebögen) zu erstellen, die das Corporate Design der TK be-rücksichtigen.
</t>
  </si>
  <si>
    <t>2.6.2</t>
  </si>
  <si>
    <t>Export- und Importfunktionalitäten</t>
  </si>
  <si>
    <t>Auswertungen, Statistiken, Grafiken oder Listen sollen in strukturierten Formaten und unstrukturierten Formaten erstellbar und exportierbar sein. Folgende Import- bzw. Exportformate müssen mindestens bereitgestellt werden: docxs, xlsx, ppt, csv, pdf, png, jpeg. Zusätzlich soll das Format JSON unterstützt werden.</t>
  </si>
  <si>
    <t>BAFIN Informationsregister: Extrahierten von Daten</t>
  </si>
  <si>
    <t>Die Software soll die Funktionalität bieten, spezifische Daten, die für das Informationsregister benötigt wer-den, gezielt zu extrahieren. Dies umfasst u.a. sowohl strukturierte als auch unstrukturierte Daten, die im Verlauf der Vertragsverwaltung erfasst werden.</t>
  </si>
  <si>
    <t>Massenupload</t>
  </si>
  <si>
    <t>Außerhalb der Software erstellte Leistungsverzeichnisse sollen über oben genannte Formate impor-tiert werden können, um diese als Grundlage für Bestellpositionen zu verwenden.</t>
  </si>
  <si>
    <t>2.6.3</t>
  </si>
  <si>
    <t>Fehlermanagement</t>
  </si>
  <si>
    <t xml:space="preserve">Die Lösung soll es ermöglichen, Fehler nach Kriterien wie Prozessschritt, betroffener Benutzer, Zeit-punkt oder Systemkomponente zu filtern und auszuwerten. </t>
  </si>
  <si>
    <t>2.6.5</t>
  </si>
  <si>
    <t>Rechte und Rollen</t>
  </si>
  <si>
    <t>Zuordung der Rechte</t>
  </si>
  <si>
    <t>Die Zuordnung der Rechte soll rollenbezogen in einer Benutzerrechtematrix transparent dargestellt werden können.</t>
  </si>
  <si>
    <t>Individuelle Rechte und Rollen</t>
  </si>
  <si>
    <t>Anwendende sollen in der Lage sein, individuelle Rechte und Rollen zu erhalten, die auf ihre spezifi-schen Aufgaben und Verantwortlichkeiten zugeschnitten sind. Dadurch wird sichergestellt, dass der Zugriff auf Informationen und Funktionen entsprechend den Anforderungen der TK gesteuert wird.</t>
  </si>
  <si>
    <t>2.6.6</t>
  </si>
  <si>
    <t>Workflows, Genehmigungen, Vertretung</t>
  </si>
  <si>
    <t>Benachrichtigungen</t>
  </si>
  <si>
    <t>Automatische Benachrichtigungen sollen an die zuständigen Genehmiger gesendet werden, um si-cherzustellen, dass alle Genehmigungen zeitnah erfolgen.</t>
  </si>
  <si>
    <t>verschiedene Endgeräte</t>
  </si>
  <si>
    <t>Die Software soll es Anwendenden ermöglichen, Genehmigungen über verschiedene Endgeräte vorzunehmen, einschließlich direkt in der Einkaufsplattform (browserbasiert, app-basiert) und über ei-nen Link in einer E-Mail.</t>
  </si>
  <si>
    <t>Delegieren</t>
  </si>
  <si>
    <t>Zudem sollen vordefinierte Genehmi-gende die Option haben, ihre Genehmigung an andere Anwendende durch Weiterleitung zu delegie-ren, um sicherzustellen, dass Genehmigungen auch in Abwesenheit des ursprünglichen Genehmigen-den rechtzeitig erteilt werden können.</t>
  </si>
  <si>
    <t>Fristenmanagement</t>
  </si>
  <si>
    <t>Die Software soll die Möglichkeit bieten, Eskalationsfristen und Eskalationspfade zu definieren. Diese Funktionalität soll sicherstellen, dass Entscheidungen und Aktionen innerhalb festgelegter Zeit-rahmen getroffen werden und bei Verzögerungen oder Problemen automatisch an zuständige Perso-nen eskaliert werden.</t>
  </si>
  <si>
    <t>Die Workflows sollen „visuell“ dargestellt werden, um die Struktur und die einzelnen Schritte verständ-lich zu machen.</t>
  </si>
  <si>
    <t>2.6.7</t>
  </si>
  <si>
    <t>Such-, Sortier- und Filterfunktionen</t>
  </si>
  <si>
    <t>Kombinierbarkeit</t>
  </si>
  <si>
    <t>Die Funktionalitäten der Such-, Sortier- und Filterfunktionen sollen miteinander kombinierbar sein.</t>
  </si>
  <si>
    <t xml:space="preserve">Suchalgorithmus  </t>
  </si>
  <si>
    <t>Suchalgorithmus: Der Algorithmus soll so gestaltet sein, dass er relevante Ergebnisse priorisiert, wobei Treffer in den Suchbegriffen eine hohe Gewichtung erhalten, gefolgt von Treffern in den Titeln und schließlich den Beschreibungen</t>
  </si>
  <si>
    <t>Suchfunktionen</t>
  </si>
  <si>
    <t>1) Volltextsuche: Die Nutzer sollen in der Lage sein, eine Volltextsuche durchzuführen, die in al-len Feldern und Dokumenten (z.B. Lieferantenname, Produktbeschreibung, Dienstleistungen) nach Übereinstimmungen sucht.
2) Suchvorschläge: Das System soll während der Eingabe Suchvorschläge anbieten, um die Be-nutzererfahrung zu verbessern und die Suche zu beschleunigen.
3) Erweiterte Suchparameter: Unterstützung für erweiterte Suchoperatoren (und, oder, nicht), um die Suchergebnisse weiter zu verfeinern.
4) Suchhistorie: Das System soll die Suchhistorie der Benutzer speichern, um häufige Suchen schnell wiederherzustellen.
5) Suchfavoriten: Die Software soll die Möglichkeit bieten, dass Anwendende sich Favoriten zu häufigen Suchen abspeichern können.
6) Teilwortsuche: Die Suchfunktion soll in der Lage sein, nicht nur nach vollständigen Wörtern, sondern auch nach Teilen von Wörtern zu suchen (z. B. bei der Eingabe von „Auto“ sollen auch Artikel mit „Automobil“ oder „Autoreifen“ angezeigt werden).
7) Die Software soll fuzzy-search fähig sein..</t>
  </si>
  <si>
    <t>Funktion, wie beschrieben, liegt vor (7 von 7).</t>
  </si>
  <si>
    <t xml:space="preserve">Funktion, wie beschrieben, liegt teilweise vor ( 4 bis 6 von 7). </t>
  </si>
  <si>
    <t xml:space="preserve">Funktion, wie beschrieben, liegt teilweise vor (1 bis 3 von 7). </t>
  </si>
  <si>
    <t>Sortier- und Filterfunktion</t>
  </si>
  <si>
    <t>Es soll in allen relevanten Modulen eine Sortier- und Filterfunktion zur Verfügung stehen, insbesondere:
* Sortierfunktionen nach verschiedenen Kriterien, z. B.:
o Name des Lieferanten
o Preis
o Vertragsende</t>
  </si>
  <si>
    <t>Filterfunktionen mit detaillierten Filteroptionen zur Eingrenzung von Suchergebnissen, z. B. nach:
* Warengruppe
* Zertifizierungen (z. B. ISO, Umweltzertifikate)
* Unternehmensgröße</t>
  </si>
  <si>
    <t>2.6.8</t>
  </si>
  <si>
    <t>Konfiguration und Systemanpassungen</t>
  </si>
  <si>
    <t>"Wenn-Dann“-Logik</t>
  </si>
  <si>
    <t>Zudem soll das System eine bedingte Logik („Wenn-Dann“-Logik) unterstützen, die es erlaubt, dass das Ausfüllen zusätzlicher Felder oder das Auslösen spezifischer Anforderungen automatisch erfolgt, abhängig von den gewählten Klassifizierungen. Beispielsweise könnte das Setzen eines Häkchens bei einem bestimmten Merkmal (z.B. DORA) dazu führen, dass drei weitere Felder für spezifische Informa-tionen angezeigt werden.</t>
  </si>
  <si>
    <t>Vorlagen</t>
  </si>
  <si>
    <t>Die Software soll Vorlagen bereitstellen, die den Nutzern helfen, regulatorische Anforderungen zu er-füllen, insbesondere zur Zusammenführung von Informationen für bspw. ein Informationsregister.
Es sollen spezifische Vorlagen entwickelt werden, die als Prüfschema dienen, um die allgemeine DORA-Relevanz von IKT-Drittdienstleistern zu bewerten. Dies sollte Kriterien und Fragestellungen ent-halten, die eine systematische Überprüfung ermöglichen.</t>
  </si>
  <si>
    <t>Feldtypen</t>
  </si>
  <si>
    <t xml:space="preserve">Es sollen verschiedene Typen von konfigurierbaren Feldern unterstützt werden, ins-besondere:
* Freitextfelder für Anmerkungen
* Dropdown-Listen für vordefinierte Optionen
* Datumsfelder für die Eingabe von Zeitstempeln
* Numerische Felder für Mengen oder Preise
</t>
  </si>
  <si>
    <t>Validierungsregeln für höhere Datenqualität</t>
  </si>
  <si>
    <t>Es sollte die Möglichkeit geben, Validierungsregeln für die Eingabewerte der konfi-gurierten Felder festzulegen, um die Datenqualität zu gewährleisten.</t>
  </si>
  <si>
    <t>Aufgaben des Anwendende</t>
  </si>
  <si>
    <t>Anwendende sollen an einer Stelle eine Übersicht ihrer zugeordneten Aufgaben (z.B. „Meine Aufga-ben“) sehen können</t>
  </si>
  <si>
    <t>Verlinkungen</t>
  </si>
  <si>
    <t>Interne und externe Verlinkungen:
Es soll möglich sein, Verlinkungen von der e-Procurement-Software auf Seiten im TK-internen Intra-net vorzunehmen. Ebenso soll die Hinterlegung „externer Links“, wie z.B. Internetadresse eines Liefe-ranten möglich sein.</t>
  </si>
  <si>
    <t>Protokolltabelle</t>
  </si>
  <si>
    <t>Die Protokolltabelle soll Vor-gänge, wie Benutzeraktionen, Änderungen an Daten und Systemzugriffe, aufzeichnen.</t>
  </si>
  <si>
    <t>konfigurierbare Historisierung</t>
  </si>
  <si>
    <t>Im Front End soll eine konfigurierbare Historisierung bereitgestellt werden, die es den einzelnen Benut-zern ermöglicht, relevante Informationen über die eigenen früheren Vorgänge einzusehen und nachzu-vollziehen.</t>
  </si>
  <si>
    <t>Dokumentenmanagement</t>
  </si>
  <si>
    <t>Die Software soll die Möglichkeit bieten, mehrere Dokumente in einem Arbeitsschritt aus einem loka-len Dateisystem bzw. innerhalb der Software über einen Auswahldialog oder Drag-and-Drop in die eProcurement-Software zu importieren bzw. zu verschieben.</t>
  </si>
  <si>
    <t>2.6.9</t>
  </si>
  <si>
    <t>Kalender- und Erinnerungsfunktion</t>
  </si>
  <si>
    <t>Die Software soll eine Kalenderfunktion aufweisen, die es Anwendenden ermöglicht, Termine und Ereignisse mit verschiedenen Auswahlmöglichkeiten zu planen.
Es sollen mehrere Optionen zur Verfügung stellen, um Termine zu planen, darunter:
1) Exaktes Datum: Auswahl eines spezifischen Datums
2) Wiederholende Termine: Erstellung von Terminen in festgelegten Intervallen
3) Täglich: Termine, die jeden Tag wiederholt werden.
4) Wöchentlich: Termine, die einmal pro Woche stattfinden.
5) Monatlich: Termine, die einmal pro Monat stattfinden.
6) Jährlich: Termine, die einmal pro Jahr stattfinden.
7) Benutzerdefiniert: Festlegung benutzerdefinierter Intervalle (z.B. alle zwei Wochen oder jeden ersten Montag eines Monats).</t>
  </si>
  <si>
    <t>Erinnerung und Wiedervorlagen für Termine</t>
  </si>
  <si>
    <t>Benachrichtigungen: Diese Benachrichtigungen sollen konfigurierbar sein und verschiedene Optionen bieten, z.B.: Erinnerungen per E-Mail oder Pop-up-Benachrichti-gungen innerhalb des Portals</t>
  </si>
  <si>
    <t>Zeitliche Flexibilität: Nutzer sollen die Erinnerungszeit für bspw. einen Vertragsablauf oder Gültigkeitsablauf eines Zertifikats flexibel einstellen können (z.B. 1 Monat, 1 Tag, 1 Woche, 1 Stunde vor dem Termin).</t>
  </si>
  <si>
    <t>Wiedervorlagefunktion: Nutzer sollen die Möglichkeit haben, Termine als Wiedervorlage zu kennzeichnen. Es wird der Zweck verfolgt, Aufgaben oder Fristen, die nicht sofort erledigt werden kön-nen, im Blick zu behalten. Nutzer sollen Intervalle für die Wiedervorlage festlegen kön-nen, z.B. täglich, wöchentlich oder monatlich.</t>
  </si>
  <si>
    <t>2.6.10</t>
  </si>
  <si>
    <t>E-Mail Generierung und Vorlagen</t>
  </si>
  <si>
    <t>zeitliche Steuerung</t>
  </si>
  <si>
    <t xml:space="preserve">E-Mails sollen sowohl zeitlich unmittelbar als auch zeitlich verzögert oder eventgesteuert versendet werden können. Die zeitliche Steuerung des E-Mail-Versands soll für berechtigte Anwendende frei konfigurierbar sein.
</t>
  </si>
  <si>
    <t>Darüber hinaus wird die Funktion zur automatischen Versendung von Erinnerungs-E-Mails, z.B. bei ausstehenden Genehmigungen oder offene Wareneingängen unterstützt. Frequenz, Zeitpunkt und Empfängerkreis dieser Erinnerungen sind administrativ einstellbar.</t>
  </si>
  <si>
    <t>Templates</t>
  </si>
  <si>
    <t>Es soll möglich sein, E-Mail-Vorlagen (Templates) zu erstellen, zu verwalten und zu verwenden. E-Mail-Vorlagen enthalten variablenbasierte Platzhalter, die beim Versand automatisch mit den entspre-chenden Kontextinformationen (z. B. Name, Vorgangsnummer, Datum, Status) befüllt werden. Der Versand von E-Mails ist sowohl im HTML- als auch im Nur-Text-Format (Plaintext) möglich. Berech-tigte können Vorlagen anlegen, bearbeiten, aktivieren und deaktivieren.</t>
  </si>
  <si>
    <t>Massenemails</t>
  </si>
  <si>
    <t>Es soll möglich sein, Massenemails zu generieren. D.h. es sollen beispielsweise verschiedenste Lie-feranten über ein Thema informiert oder befragt werden. Dazu soll es möglich sein, die Lieferanten auszuwählen und automatisiert allen die identische Information zukommen zu lassen. Ein anderer An-wendungsfall ist das Anschreiben von Anwendenden, die überfällige Maßnahmen vorweisen.</t>
  </si>
  <si>
    <t>2.6.11</t>
  </si>
  <si>
    <t>Mobile Lösung</t>
  </si>
  <si>
    <t>iOS / Android</t>
  </si>
  <si>
    <t>Die mobile Lösung soll sowohl für iOS- als auch für Android-Geräte verfügbar sein.</t>
  </si>
  <si>
    <t>mobile Lösung</t>
  </si>
  <si>
    <t>Die mobile Lösung soll unter anderem folgende Aktivitäten umfassen:
a) Erstellung, Bearbeitung und Freigabe von Bestellungen
b) Freigabe von generellen Workflows
e) Buchung von Wareneingängen</t>
  </si>
  <si>
    <t>und 
d) Zugriff auf Reports und Analysen
c) Zugriff auf Lieferanteninformationen</t>
  </si>
  <si>
    <t xml:space="preserve">4.5. </t>
  </si>
  <si>
    <t xml:space="preserve">Systemlandschaft, Middleware und Schnittstellen    </t>
  </si>
  <si>
    <t>4.5.1</t>
  </si>
  <si>
    <t>Sprache</t>
  </si>
  <si>
    <t>Zusätzlich soll die Software in englischer Sprache zur Verfügung stehen.</t>
  </si>
  <si>
    <t>4.5.4</t>
  </si>
  <si>
    <t>Open API Schnittstell</t>
  </si>
  <si>
    <t>API</t>
  </si>
  <si>
    <t>Eine API soll als REST-API mit der Unterstützung von standardisierten Sicherheitsmechanismen zur Autorisierung ausgestaltet sein. Ein Aufruf per URL soll über Standardbrowser mit standardisierten Sicherheitsme-chanismen möglich sein. Die API soll klar und eindeutig nach Open API Standard dokumentiert sein.</t>
  </si>
  <si>
    <t>4.5.6</t>
  </si>
  <si>
    <t>Medien und Dienstleistungen (MeDi)</t>
  </si>
  <si>
    <t>Verlinkung MeDi</t>
  </si>
  <si>
    <t>Es sollte die Möglichkeit geben, bei einer Beschaffung die MeDi-Auftragsnummer angeben zu können. Weiterhin soll dann, mit Abschluss der Beschaffung, unser TK-internes Medi-System aufgerufen werden, um ihm die MeDi-Auftragsnummer, Bestellnummer und die Rechnungsangaben mitzuteilen (Push-Prin-zip).
Alternativ ist es möglich, dass MeDi in regelmäßigen Abständen, über eine im Procurement bereitgestellte Schnittstelle nachschaut, ob es neue Bestellungen mit MeDi-Auftragsreferenz gibt. (Pull-Prinzip)</t>
  </si>
  <si>
    <t>4.5.7</t>
  </si>
  <si>
    <t>Weitere TK-interne Schnittstellen</t>
  </si>
  <si>
    <t>4.5.7.1</t>
  </si>
  <si>
    <t>interne Anbindung REST-Aufruf</t>
  </si>
  <si>
    <t xml:space="preserve">Wird eine Softwarelizenz über die eProcurement Software bestellt, ist in der Bestellmaske von Softwareprodukten ein Feld zu konfigurieren, welches die Erfassung einer Laptop-/Smartphoneseriennummer zulässt. 
Die Erfassung soll durch einen REST-Aufruf an ein TK-internes System erfolgen, das die Seriennummer vorschlägt, auf Basis der Personalnummer des Bestellenden. Seriennummern werden nur bei teaminternen Bestellungen für Bestellende sichtbar.
 </t>
  </si>
  <si>
    <t>4.6</t>
  </si>
  <si>
    <t>Datenlöschung</t>
  </si>
  <si>
    <t>Die Software soll die Möglichkeit bieten, Daten feldorientiert zu löschen. Das bedeutet, dass spezifische Felder innerhalb eines Datensatzes unabhängig voneinander gelöscht werden können. Beispielsweise muss Feld X nach einer festgelegten Frist von X Tagen/Jahren gelöscht werden können. Mögliche Löschverfahren sind über einzureichende Technischen und Organisatorischen Maßnahmen (TOMs) vorzulegen.</t>
  </si>
  <si>
    <t>B</t>
  </si>
  <si>
    <t>Bewertung 
Konzepte</t>
  </si>
  <si>
    <t xml:space="preserve">K1 </t>
  </si>
  <si>
    <t>Konzept "Projektvorgehen" 
(max. 5 DIN A4-Seiten)</t>
  </si>
  <si>
    <t>Konzept mit 4 Inhaltsblöcken:
1) Projektkontext, Ziele und Vorgehensmodell
2) Projektorganisation, Zusammenarbeit und Mitwirkung des Auftraggebers
3) Change Management und Kommunikationsstrategie
4) Go-live, Betrieb und Unterstützungsangebote</t>
  </si>
  <si>
    <t>1) Projektkontext, Ziele und Vorgehensmodell
Bieter benennt/beschreibt: 
- Ausgangssituation und Projektziele aus seiner Sicht
- vorgesehene Vorgehensmodell (z. B. klassisch, agil, hybrid) sowie der Projektphasen mit den jeweiligen Hauptaktivitäten
- geplanten Anteil Remote-Erbringung und Erbringung vor Ort beim Auftraggeber
 - groben Zeitplan mit Phasenreihenfolge, wesentlichen Meilensteinen und Zeitschiene.</t>
  </si>
  <si>
    <t xml:space="preserve">Konzept zeigt ein überzeugendes, tragfähiges Bild, wie das Vorhaben mit diesem Ansatz erfolgreich geplant und gesteuert werden kann.
Kontext und Ziele sind klar, verständlich und erkennbar auf das Vorhaben zugeschnitten.
Das Vorgehensmodell ist schlüssig aus der Ausgangssituation abgeleitet und erkennbar auf die erreichten Ziele ausgerichtet.
Die Struktur aus Phasen, Meilensteinen und Zeitrahmen ist plausibel, konsistent und realistisch. </t>
  </si>
  <si>
    <t>Die geforderten Inhalte sind grundsätzlich vorhanden, aber nur teilweise ausgearbeitet oder nicht vollständig auf das Vorhaben zugeschnitten.
Vorgehensmodell, Phasen und Zeitplan sind im Kern nachvollziehbar, bleiben aber relativ allgemein oder zeigen kleinere Inkonsistenzen.
Die Darstellung der Remote/vor Ort-Anteile ist vorhanden, aber ohne ausführliche Begründung.</t>
  </si>
  <si>
    <t>Wesentliche Inhalte fehlen oder sind nur sehr rudimentär dargestellt (z. B. keine klare Zielbeschreibung, kein erkennbares Vorgehensmodell, kein oder stark unplausibler Zeitplan).
Vorgehensmodell und Zeitplan sind nicht nachvollziehbar oder offensichtlich ungeeignet für das Vorhaben.</t>
  </si>
  <si>
    <t>2) Projektorganisation, Zusammenarbeit und Mitwirkung des Auftraggebers:
Bieter benennt/beschreibt:
- geplante Projektorganisation sowie Rollen und Verantwortlichkeiten
- Ansprechpersonen auf Seiten des Bieters
- geplante Zusammenarbeit mit dem Auftraggeber (Kommunikations- und Eskalationswege, Gremienstruktur)
- die aus seiner Sicht erforderlichen Mitwirkungsleistungen des Auftraggebers</t>
  </si>
  <si>
    <t>Die Darstellung ist klar, strukturiert und in sich schlüssig; Zuständigkeiten und Abläufe sind gut nachvollziehbar.
Die vorgeschlagene Zusammenarbeit ist praktikabel und auf das Vorhaben passend zugeschnitten, sodass ein gemeinsamer Projektbetrieb gut vorstellbar ist.
Die Rolle des Auftraggebers ist transparent und realistisch beschrieben;</t>
  </si>
  <si>
    <t>Projektorganisation ist grundsätzlich beschrieben, Rollen und Ansprechpersonen sind erkennbar, aber teilweise unscharf oder lückenhaft.
Zusammenarbeit mit dem Auftraggeber ist in Grundzügen dargestellt, es fehlen jedoch Details (z. B. zu Gremien oder Eskalationswegen).
Mitwirkungsleistungen des Auftraggebers sind benannt, aber nicht durchgängig konkret oder nur knapp erläutert.</t>
  </si>
  <si>
    <t>Projektorganisation und Rollen sind nicht klar erkennbar oder weitgehend unvollständig.
Zusammenarbeit mit dem Auftraggeber (Schnittstellen, Gremien, Kommunikations-/Eskalationswege) ist nur sehr vage oder nicht beschrieben.
Mitwirkungsleistungen des Auftraggebers werden nicht oder nur andeutungsweise benannt</t>
  </si>
  <si>
    <t xml:space="preserve">3) Change Management und Kommunikationsstrategie
Bieter benennt/beschreibt:
- Change-Management-Ansatz für das Vorhaben
- Maßnahmen zur Sicherung der Akzeptanz bei den Zielgruppen
- Kommunikationsstrategie inkl. beispielhaften Kommunikationsplan </t>
  </si>
  <si>
    <t>Der Change-Management-Ansatz ist klar und auf das Vorhaben zugeschnitten dargestellt.
Es werden konkrete, nachvollziehbare Maßnahmen zur Sicherung der Akzeptanz bei den relevanten Zielgruppen beschrieben.
Die Kommunikationsstrategie ist stimmig, mit erkennbaren Zielgruppen, geeigneten Kanälen und einem plausibel dargestellten beispielhaften Kommunikationsplan.</t>
  </si>
  <si>
    <t>Ein Change-Management-Ansatz ist grundsätzlich beschrieben, bleibt  aber teilweise allgemein oder nur begrenzt auf das Vorhaben bezogen.
Es werden einige Maßnahmen zur Sicherung der Akzeptanz genannt, diese sind jedoch nur teilweise konkret.
Eine Kommunikationsstrategie ist erkennbar, enthält jedoch Lücken (z. B. unvollständige Zielgruppenbeschreibung); ein beispielhafter Kommunikationsplan ist nur sehr grob skizziert.</t>
  </si>
  <si>
    <t xml:space="preserve">Der Change-Management-Ansatz ist nicht erkennbar oder nur in sehr allgemeinen Aussagen beschrieben.
Maßnahmen zur Sicherung der Akzeptanz bei den Zielgruppen sind nicht oder kaum konkret benannt.
Eine Kommunikationsstrategie fehlt oder bleibt so vage, dass kein nachvollziehbarer Kommunikationsplan erkennbar ist </t>
  </si>
  <si>
    <t xml:space="preserve">4) Go-live, Betrieb und Unterstützungsangebote
Bieter benennt/beschreibt:
- Übergabe in den Regelbetrieb
- Unterstützungsangebote nach Go-live ("Sprechstunden", Beratung zur nachhaltigen Nutzung der Ergebnisse oder Weiterentwicklung)
</t>
  </si>
  <si>
    <t>Die Übergabe in den Regelbetrieb ist klar und strukturiert beschrieben; Organisation, Verantwortlichkeiten und Abläufe nach Go-live sind nachvollziehbar und praktikabel dargestellt.
Unterstützungsangebote nach Go-live (z. B. Sprechstunden, Beratungsformate, Begleitung bei der Weiterentwicklung) sind konkret beschrieben und in Umfang und Ausgestaltung angemessen.</t>
  </si>
  <si>
    <t>Die Übergabe in den Regelbetrieb ist grundsätzlich beschrieben, weist aber Lücken oder Unschärfen auf.
Unterstützungsangebote nach Go-live werden benannt, sind jedoch nur teilweise konkretisiert.</t>
  </si>
  <si>
    <t>Die Übergabe in den Regelbetrieb ist nicht oder nur sehr vage beschrieben; es bleibt offen, wie Verantwortung, Aufgaben und Abläufe nach Go-live organisiert werden.
Unterstützungsangebote nach Go-live werden nicht benannt oder nur auf einem sehr abstrakten Niveau erwähnt.
Es ist nicht erkennbar, wie die Ergebnisse des Projekts nach Go-live stabil genutzt oder weiterentwickelt werden sollen.</t>
  </si>
  <si>
    <t>K2</t>
  </si>
  <si>
    <t>Konzept „Schnittstellen- und Integrationskonzept"
max. 3 DIN A4-Seiten</t>
  </si>
  <si>
    <t>Konzept mit 5 Inhaltsblöcken
1) Visuelle Darstellung Zielarchitektur und Schnittstellen
2) Beschreibung der Schnittstellen
3) Beschreibung Betriebs- und Überwachungskonzept 
4) Darstellung Sicherheits- und Berechtigungsaspekte
5) Benennung Integrationsrisiken</t>
  </si>
  <si>
    <t>Die Darstellung umfasst die Kriterien in folgender Priorisierung:
1) Übersichtliche visuelle Darstellung der Zielarchitektur und der anzubindenden Systeme (insbesondere SAP S/4HANA) mit den geplanten Datenflüssen und den verwendeten Technologien.
2) Beschreibung der in 1 dargestellten Schnittstellen zur eProcurement-Software (insbesondere zu SAP S/4HANA).
3) Beschreibung des Betriebs- und Überwachungskonzepts inkl. Verantwortlichkeiten für die Schnittstellen und die Middleware (Monitoring, Logging, Fehlerhandling, Wiederanlauf).
4) Darstellung von Sicherheits- und Berechtigungsaspekten im Kontext der in 1-3 dargestellten Schnittstellen (insbesondere Authentifizierung, Autorisierung, Datenschutz).
5) Benennung wesentlicher Integrationsrisiken des in 1-3 dargestellten Konzeptes vorgestellten Lösungsansatzes (insbesondere Performance, Datenkonsistenz, Releasewechsel SAP S/4HANA) und geplanter Maßnahmen.</t>
  </si>
  <si>
    <t>3 = vollständig, alle 5 Kriterien sind im Konzept enthalten. Zielgerechte Maßnahmen und Teilabläufe werden schlüssig dargestellt</t>
  </si>
  <si>
    <t>2 =  teilweise vollständig; ersten 4 Kriterien des Konzepts sind enthalten / zielgerechte Maßnahmen und Teilabläufe schlüssig dargestellt.</t>
  </si>
  <si>
    <t>1 =  teilweise vollständig; ersten 3 Kriterien des Konzepts sind enthalten / zielgerechte Maßnahmen und Teilabläufe schlüssig dargestellt.</t>
  </si>
  <si>
    <t>0 = unvollständig; keine zielgerechten/passgenauen Maßnahmen und Teilabläufe/Konzept nicht schlüssig/plausibel/nachvollziehbar</t>
  </si>
  <si>
    <t>K3</t>
  </si>
  <si>
    <t>Konzept zur "Unternehmensentwicklung und geplanten KI-/AI-Roadmap"
 (max. 3 DIN A4 Seiten)</t>
  </si>
  <si>
    <t>Konzept mit 5 Inhaltsblöcken:
1) Heutiger Stand
2) Zielbild &amp; Strategie (max. 3 Jahre)
3) Geplante KI-/AI-Roadmap
4) Umsetzungskompetenz
5) Zusammenarbeit mit dem AG</t>
  </si>
  <si>
    <t>Konzept zur "Unternehmensentwicklung und geplanten KI-/AI-Roadmap"
(max. 3 DIN A4 Seiten)</t>
  </si>
  <si>
    <t xml:space="preserve">1) Heutiger Stand 
in Bezug auf KI-Produkte, interne Kompetenzen sowie heute verfügbare KI-/AI-Funktionen (Übersicht ausreichend).
Insbesondere soll beschrieben werden, wie die unter Ziffer 2.1, 2.2, 2.3, 2.4, 2.5 und 2.6 in der LB beschriebenen Funktionalitäten durch KI unterstützt werden.
Einsatz von KI-/AI-Funktionen bei bestehenden Kunden (Anzahl, Beispiele, Branchen). </t>
  </si>
  <si>
    <t>Der heutige Stand wird sehr klar, vollständig und strukturiert dargestellt. Die vorhandenen KI-Produkte, Kompetenzen und Funktionen sind detailliert beschrieben und eindeutig den in der Leistungsbeschreibung beschriebenen Funktionsbereichen zugeordnet. Es werden konkrete Referenzen (Anzahl, Beispiele, Branchen) aufgeführt, die eine hohe Reife und Praxiserfahrung belegen.</t>
  </si>
  <si>
    <t>Der heutige Stand wird grundsätzlich adressiert und strukturiert beschrieben. Es werden KI-Produkte, interne Kompetenzen und heute verfügbare KI-Funktionen benannt, jedoch mit erkennbaren Lücken in Einordnung, Detailtiefe oder Systematik. Für mehrere der für den Auftraggeber relevanten Funktionsbereiche (gemäß Leistungsbeschreibung) liegen Ansätze oder Beispiele vor; der Praxisbezug (Einsatz bei Kunden, Beispiele, Branchen) ist grundsätzlich erkennbar, bleibt in Teilen jedoch allgemein oder nur ansatzweise konkret.</t>
  </si>
  <si>
    <t>Der heutige Stand wird nicht oder nur sehr oberflächlich beschrieben. Es fehlen wesentliche Informationen zu bestehenden KI-Produkten, internen Kompetenzen oder heute verfügbaren KI-Funktionen. Ein Bezug zu den in der Leistungsbeschreibung genannten Funktionalitäten (z. B. 2.1–2.6) und zu bestehenden Kunden ist kaum oder gar nicht erkennbar.</t>
  </si>
  <si>
    <t>2) Zielbild &amp; Strategie (max. 3 Jahre)
Übergeordnetes Unternehmensziel für KI 
Langfristige Vision: Wie soll sich die Lösung im Hinblick auf KI generell weiterentwickeln?</t>
  </si>
  <si>
    <t xml:space="preserve">Es liegt ein klares, strukturiertes Zielbild mit einer konsistenten KI-Strategie für den Zeitraum von ca. 3 Jahren vor. Ziele, Prioritäten und Handlungsfelder sind konkret beschrieben. </t>
  </si>
  <si>
    <t>Ein Zielbild und eine Strategie für die nächsten ca. 3 Jahre werden grundsätzlich beschrieben und sind in ihren Grundzügen nachvollziehbar. Zentrale Ziele und Stoßrichtungen werden benannt, bleiben in Teilen allgemein. Konkrete Ziele, Prioritäten oder operative Handlungsansätze sind teilweise ausgearbeitet bzw. nur ansatzweise erkennbar.</t>
  </si>
  <si>
    <t>Ein übergeordnetes Zielbild oder eine Strategie für KI ist nicht erkennbar oder nur in Schlagworten beschrieben. Ein Bezug zum Einsatzfeld des AG bzw. zum TK-Scope ist nicht vorhanden.</t>
  </si>
  <si>
    <t>3) Geplante KI-/AI-Roadmap
Kurzfristig (0–12 Monate): Welche KI-Funktionen sind geplant/weiterzuentwickeln mit Relevanz zum TK Scope
Mittelfristig (1–3 Jahre): Welche wesentlichen Weiterentwicklungen sind geplant (grober Ausblick)
Hinweis, wie häufig Roadmaps aktualisiert werden (z. B. jährlich).</t>
  </si>
  <si>
    <t>Es liegt eine klar strukturierte, gut nachvollziehbare Roadmap mit konkreten Maßnahmen und Meilensteinen für 0–12 Monate und 1–3 Jahre vor. Die Roadmap adressiert gezielt TK-relevante Funktionen und Use Cases, enthält eine nachvollziehbare Priorisierung und beschreibt, wie sie regelmäßig überprüft und aktualisiert wird. Die Planung wirkt realistisch und professionell.</t>
  </si>
  <si>
    <t>Es liegt eine in ihren Grundzügen nachvollziehbare Roadmap vor, die kurz- und mittelfristige Vorhaben grundsätzlich beschreibt. Mehrere für den Auftraggeber relevante Funktionen bzw. Use Cases werden benannt, der Detaillierungsgrad, die Priorisierung und der konkrete Bezug zum TK-Scope sind jedoch teilweise noch allgemein oder nur eingeschränkt erkennbar. Hinweise zur Aktualisierung der Roadmap sind vorhanden.</t>
  </si>
  <si>
    <t>Es wird keine erkennbare Roadmap dargestellt oder lediglich sehr vage Aussagen gemacht (z. B. „Kontinuierlicher Ausbau von KI“ ohne Zeit- oder Themenbezug).</t>
  </si>
  <si>
    <t>4) Umsetzungskompetenz 
Aufbauorganisation für KI beim Bieter, Vorgehen bei Einführung neuer KI-Funktionen beim Kunden</t>
  </si>
  <si>
    <t xml:space="preserve">Die Umsetzungskompetenz ist klar und strukturiert beschrieben. Es liegen eine nachvollziehbare Aufbauorganisation für KI, definierte Rollen und ein erprobtes Vorgehensmodell für die Einführung neuer KI-Funktionen beim Kunden vor. Konkrete Referenzen oder Beispiele belegen die praktische Erfahrung. </t>
  </si>
  <si>
    <t>Die Umsetzungskompetenz ist grundsätzlich nachvollziehbar beschrieben, bleibt in einzelnen Punkten jedoch noch grob oder unvollständig. Es werden zentrale Rollen, Verantwortlichkeiten und ein typisches Vorgehen bei der Einführung neuer KI-Funktionen dargestellt, jedoch teilweise nur auf allgemein gehaltenem Abstraktionsniveau. Erfahrungen aus vergleichbaren Projekten werden benannt, sind aber nur in Ansätzen konkretisiert.</t>
  </si>
  <si>
    <t>Angaben zur Aufbauorganisation für KI oder zum Vorgehen bei der Einführung neuer KI-Funktionen fehlen weitgehend oder bleiben so vage, dass die Umsetzungsfähigkeit nicht erkennbar ist.</t>
  </si>
  <si>
    <t>5) Zusammenarbeit mit AG
Unterstützung des AG bei der Weiterentwicklung der KI-Use-Cases
Möglichkeiten zur Einflussnahme des AG auf Prioritäten der Roadmap (z. B. Kundenbeirat, Feature-Wünsche).</t>
  </si>
  <si>
    <t>Es liegt ein klares, strukturiertes Konzept zur Zusammenarbeit vor. Konkrete Formate (z. B. Kundenbeirat, regelmäßige Strategieworkshops, strukturierte Anforderungs- und Feedbackprozesse) sind beschrieben. Die Einflussmöglichkeiten des AG auf Prioritäten der Roadmap und die Weiterentwicklung der KI-Use-Cases sind transparent und verbindlich dargestellt.</t>
  </si>
  <si>
    <t>Die Zusammenarbeit mit dem AG wird in Grundzügen beschrieben, bleibt in Teilen jedoch noch allgemein oder wenig konkret. Es werden Formate oder Prozesse (z. B. regelmäßige Abstimmungen, Workshops, Möglichkeit zur Einreichung von Feature-Wünschen) benannt, über die der AG in die Weiterentwicklung von KI-Use-Cases und die Priorisierung der Roadmap eingebunden werden kann. Konkrete Ausgestaltung, Verbindlichkeit und Tiefe der Beteiligung bleiben jedoch nur ansatzweise oder teilweise ausgeführt.</t>
  </si>
  <si>
    <t>Es werden keine oder nur sehr allgemeine Aussagen zur Zusammenarbeit gemacht. Formate zur Einbindung des AG in die Weiterentwicklung von KI-Use-Cases oder in die Roadmap-Gestaltung sind nicht erkennbar.</t>
  </si>
  <si>
    <t>K4</t>
  </si>
  <si>
    <t>Konzept "Schulung"  
max. 2 DIN A4-Seiten</t>
  </si>
  <si>
    <t xml:space="preserve">Konzept mit 2 Inhaltsblöcken:
1) Zielgruppen und Schulungsbedarfe
2) Darstellung Schulungsformate </t>
  </si>
  <si>
    <t xml:space="preserve">Die Darstellung umfasst folgende Angaben:
-  Beschreibung der Zielgruppen (z. B. Einkauf, Fachbereiche, IT, Führungskräfte) und der jeweiligen Schulungsbedarfe.
- Darstellung der Schulungsformate (z. B. Präsenz, Online, E-Learning, Train-the-Trainer) und des zeitlichen Ablaufs der Schulungen.
</t>
  </si>
  <si>
    <t>Die geforderten Inhalte sind weitgehend vollständig und nachvollziehbar dargestellt. Relevante Zielgruppen (z. B. Einkauf, Fachbereiche, IT, Führungskräfte) und deren spezifische Schulungsbedarfe sind nachvollziehbar beschrieben. Schulungsformate (z. B. Präsenz, Online, E‑Learning, Train‑the‑Trainer) und der zeitliche Ablauf der Schulungen sind strukturiert dargestellt; es ist erkennbar, welche Zielgruppe wann und in welcher Form geschult wird. Die Planung wirkt in sich schlüssig und an den Bedarf des Auftraggebers angepasst.</t>
  </si>
  <si>
    <t>Inhalte werden grundsätzlich adressiert, bleiben  in wichtigen Teilen allgemein oder lückenhaft. 
Es werden Zielgruppen und Schulungsbedarfe beschrieben, jedoch ohne konsequente Differenzierung.
Schulungsformate und zeitlicher Ablauf werden benannt, die Planung ist grob skizziert; Zusammenhänge zwischen Zielgruppen, Formaten und zeitlicher Abfolge sind nur teilweise nachvollziehbar.</t>
  </si>
  <si>
    <t>Die geforderten Inhalte werden nicht oder nur sehr rudimentär adressiert. 
Zielgruppen und deren Schulungsbedarfe sind kaum erkennbar oder bleiben sehr vage. 
Schulungsformate und zeitlicher Ablauf werden nicht oder nur in Form allgemeiner Schlagworte erwähnt, ohne nachvollziehbare Struktur oder Planung. Auf den konkreten Bedarf des Auftraggebers wird nicht erkennbar eingegangen.</t>
  </si>
  <si>
    <t xml:space="preserve">K5 </t>
  </si>
  <si>
    <t>Konzept "Rechte- und Rollen"
(max. 2 DIN A4-Seite)</t>
  </si>
  <si>
    <t>Konzept mit 4 Inhaltsblöcken:
1) Beschreibung des Rollenmodells
2) Darstellung der Berechtigungsebenen 
3) Beschreibung Nutzung von Entra Gruppen
4) Beschreibung von Grundprinzipien</t>
  </si>
  <si>
    <t>Beschreibung Rollenmodell &amp; Nutzergruppen  (Beschreibung der Rollen, typischer Nutzergruppen)</t>
  </si>
  <si>
    <t>Rollenmodell ist klar und strukturiert beschrieben. Typische Nutzergruppen und zugehörige Rollen sind nachvollziehbar zugeordnet.</t>
  </si>
  <si>
    <t>Rollenmodell wird grundsätzlich beschrieben, aber nur grob. Einige Rollen und Nutzergruppen sind erkennbar, Zuordnung bleibt teilweise vage.</t>
  </si>
  <si>
    <t>Rollenmodell wird kaum oder sehr allgemein beschrieben. Typische Nutzergruppen und deren Rollen sind nicht klar erkennbar.</t>
  </si>
  <si>
    <t>Darstellung Berechtigungsebenen &amp; Rechtearten (fachliche/technische Rollen, Admin-, Genehmigungsrechte etc.)</t>
  </si>
  <si>
    <t>Berechtigungsebenen und Rechtearten sind nachvollziehbar beschrieben und voneinander abgegrenzt (fachliche/technische Rollen, Admin, Genehmigung etc.).</t>
  </si>
  <si>
    <t>Berechtigungsebenen (z. B. fachlich/technisch, Genehmigung/Admin) werden angesprochen, bleiben jedoch teilweise allgemein oder lückenhaft.</t>
  </si>
  <si>
    <t>Berechtigungsebenen und Rechtearten werden nicht oder nur fragmentarisch dargestellt. Struktur und Abgrenzung sind unklar.</t>
  </si>
  <si>
    <t>Beschreibung Nutzung von Entra-Gruppen zur Berechtigungssteuerung</t>
  </si>
  <si>
    <t>Die Nutzung von Entra-Gruppen ist nachvollziehbar beschrieben (z. B. Zuordnung von Rollen/Rechten über Gruppen, Anbindung an das System).</t>
  </si>
  <si>
    <t>Entra-Gruppen werden grundsätzlich erwähnt, die konkrete Einbindung in die Berechtigungssteuerung bleibt jedoch nur grob oder teilweise unklar.</t>
  </si>
  <si>
    <t>Nutzung von Entra-Gruppen wird nicht beschrieben oder bleibt völlig unklar.</t>
  </si>
  <si>
    <t>Beschreibung Sicherheitsprinzipien &amp; Governance (Need-to-know, Trennung von Funktionen, Vier-Augen-Prinzip, Vertretungen)</t>
  </si>
  <si>
    <t>Grundprinzipien sind benannt und es wird beschrieben, wie sie im Rollen-/Rechtemodell und in der eProcurement-Lösung praktisch umgesetzt werden.</t>
  </si>
  <si>
    <t>Grundprinzipien werden benannt (z. B. Need-to-know, Vier-Augen-Prinzip), ihre konkrete Umsetzung im System bleibt jedoch teilweise allgemein.</t>
  </si>
  <si>
    <t>Grundprinzipien werden nicht oder nur als Schlagworte erwähnt. Umsetzung im Rollen-/Rechtemodell ist nicht erkennbar.</t>
  </si>
  <si>
    <t>K6</t>
  </si>
  <si>
    <t>Konzept "Migration" 
(max. 1 DIN A4-Seite)</t>
  </si>
  <si>
    <t>Konzept mit 5 Inhaltsblöcken: 
1) Migrationsstrategie
2) Migrationsphasen
3) Technische Vorgehensweise
4) Qualitätssicherung &amp; Validierung
5) Risiken &amp; Gegenmaßnahmen</t>
  </si>
  <si>
    <t>1) Darstellung der Migrationsstrategie (z. B. einmalige Migration vs. stufenweise Migration, Pilotmigration, Testmigrationen).</t>
  </si>
  <si>
    <t>Strategie klar beschrieben (z. B. stufenweise mit Pilot- und Testmigrationen); Vorgehen und Reihenfolge sind nachvollziehbar.</t>
  </si>
  <si>
    <t>Grundsätzliche Strategie erkennbar (z. B. einmalig oder stufenweise), Pilot-/ oder Testmigrationen werden angesprochen, aber nur grob beschrieben.</t>
  </si>
  <si>
    <t>Keine klare Strategie erkennbar; Art der Migration (einmalig/stufenweise) und Pilot-/Testmigrationen werden nicht oder nur pauschal erwähnt.</t>
  </si>
  <si>
    <t>2) Beschreibung der Migrationsphasen (Analyse, Datenbereinigung/-harmonisierung, Testmigration, produktive Migration, Validierung).</t>
  </si>
  <si>
    <t>Phasen sind strukturiert und schlüssig beschrieben.</t>
  </si>
  <si>
    <t>Wichtige Phasen werden erwähnt, aber nur knapp oder mit Lücken in Ablauf und Beschreibung.</t>
  </si>
  <si>
    <t>Phasen der Migration werden nicht oder nur bruchstückhaft benannt; strukturierter Ablauf nicht erkennbar.</t>
  </si>
  <si>
    <t>3) Darstellung der technischen Vorgehensweise (z. B. eingesetzte Tools/Technologien, Lade- und Transformationsprozesse, Zuordnung von Alt- zu Neufeldern).</t>
  </si>
  <si>
    <t>Technische Vorgehensweise ist nachvollziehbar (eingesetzte Tools, Lade- und Transformationsprozesse, Zuordnung Alt- zu Neufeldern) und plausibel.</t>
  </si>
  <si>
    <t>Technische Aspekte (Tools, Prozesse) werden grundsätzlich beschrieben, jedoch mit begrenzter Tiefe; Feldzuordnung nur grob.</t>
  </si>
  <si>
    <t>Technische Vorgehensweise bleibt vage; Tools, Prozesse und Feldzuordnung werden kaum oder gar nicht beschrieben.</t>
  </si>
  <si>
    <t>4) Beschreibung der Qualitätssicherung und Validierung (z. B. Stichproben, Abgleich Summen/Anzahlen, Fehlerprotokolle, Freigabeprozesse).</t>
  </si>
  <si>
    <t>QS und Validierung sind als Prozess beschrieben (z. B. Stichproben, Summen-/Anzahlabgleiche, Fehlerprotokolle, Freigabe), Vorgehen ist nachvollziehbar.</t>
  </si>
  <si>
    <t>Einzelne QS-Maßnahmen (z. B. Stichproben, Summenabgleich) werden genannt, aber ohne klaren Prozess oder Verantwortlichkeiten.</t>
  </si>
  <si>
    <t>QS-Maßnahmen werden nicht oder nur als Schlagworte erwähnt; strukturiertes Vorgehen zur Validierung fehlt.</t>
  </si>
  <si>
    <t>5) Benennung wesentlicher Migrationsrisiken (z. B. Datenqualität, Vollständigkeit, Zuordnung von Dokumenten) und möglicher Gegenmaßnahmen.</t>
  </si>
  <si>
    <t>Zentrale Risiken (z. B. Datenqualität, Vollständigkeit, Zuordnung) sind benannt, mit passenden Gegenmaßnahmen beschrieben.</t>
  </si>
  <si>
    <t>Einige Risiken werden erwähnt, Gegenmaßnahmen oder Umgang damit bleiben allgemein oder lückenhaft.</t>
  </si>
  <si>
    <t>Migrationsrisiken werden nicht oder kaum benannt; Gegenmaßnahmen werden nicht beschrieben.</t>
  </si>
  <si>
    <t>K7</t>
  </si>
  <si>
    <t>Konzept "TK-spezfischer Prozess: Übernahme physischer Dokumente"
(max. 1 DIN A4-Seite)</t>
  </si>
  <si>
    <t xml:space="preserve">Konzept mit 1 Inhaltsblock:
1) Beschreibung Prozess zur Übernahme 
physischer Dokumente in die Software 
</t>
  </si>
  <si>
    <t>Es ist vom AN ein Konzept zu erstellen, das den Prozess der Übernahme physischer Dokumente in die Software erläutert.
Hintergrund: In der TK werden nicht-digitalisierte Dokumente (z.B. Verträge in Papierformat) an die interne zentrale Registratur zum Scannen übergeben und automatisch der heutigen Vertragsakte zugeordnet.
Es ist ein Prozess erforderlich, der einzuscannende Dokumente dem „richtigen“ Vorgang in der Software, z.B. über eine ID, zuordnen kann. 
Details sind in der LB unter 2.6.8 zu entnehmen. 
Das Konzept beschreibt einen möglichen Prozess zur Übernahme physischer Dokumente in die digitale Umgebung (z. B. Scan, Digitalisierung, Indexierung, Datenübernahme) 
und die Integration der digitalisierten Dokumente in die eProcurement-Lösung</t>
  </si>
  <si>
    <t>Der Soll-Prozess ist klar und nachvollziehbar beschrieben.
Die Schritte von Scan über Digitalisierung/Indexierung bis zur Datenübernahme sind schlüssig dargestellt. Die Zuordnung der gescannten Dokumente zum richtigen Vorgang (z. B. per ID) sowie die Integration in die eProcurement-Lösung sind konkret und plausibel erläutert.</t>
  </si>
  <si>
    <t>Der Prozess wird grundsätzlich beschrieben, weist aber deutliche Lücken auf.
Die wichtigsten Schritte sind erkennbar, die Zuordnung zum richtigen Vorgang (z. B. per ID) und die Integration in die eProcurement-Lösung werden grob oder wenig konkret erläutert.</t>
  </si>
  <si>
    <t>Der Prozess wird nur sehr allgemein oder kaum beschrieben.
Zentrale Schritte sind nicht oder nur bruchstückhaft erkennbar. 
Die verlässliche Zuordnung der gescannten Dokumente zum richtigen Vorgang bleibt ungeklärt.</t>
  </si>
  <si>
    <t>C</t>
  </si>
  <si>
    <t>Bewertung 
Use-Cases</t>
  </si>
  <si>
    <t xml:space="preserve">Lieferantenmanagement | Lieferantenbewertung  </t>
  </si>
  <si>
    <t>Präsentation, Struktur &amp; Zeitmanagement</t>
  </si>
  <si>
    <t>Präsentation ist klar strukturiert und gut verständlich. Der Use Case wird durchgängig nachvollziehbar dargestellt. Der Zeitrahmen wird sinnvoll genutzt; alle wesentlichen Schritte werden gezeigt. Tempo und Informationsdichte sind angemessen.</t>
  </si>
  <si>
    <t>Präsentation ist überwiegend strukturiert und verständlich, kleinere Unklarheiten oder Sprünge sind vorhanden. Der Zeitrahmen wird im Wesentlichen eingehalten, wichtige Schritte werden gezeigt, einzelne Aspekte wirken jedoch gehetzt oder zu knapp dargestellt.</t>
  </si>
  <si>
    <t>Präsentation ist nur teilweise strukturiert, der rote Faden ist zeitweise schwer erkennbar. Wichtige Elemente des Use Case werden nur verkürzt oder unsystematisch gezeigt. Der Zeitrahmen wird nicht optimal genutzt (z. B. zu lange bei Details, am Ende fehlen wesentliche Schritte).</t>
  </si>
  <si>
    <t>Präsentation ist unstrukturiert und schwer nachvollziehbar. Der Use Case wird nicht in einer sinnvollen Reihenfolge oder nur fragmentarisch dargestellt. Der Zeitrahmen wird deutlich verfehlt (wesentliche Teile werden nicht gezeigt oder stark überzogen).</t>
  </si>
  <si>
    <t>Look &amp; Feel / Usability</t>
  </si>
  <si>
    <t>Oberfläche ist übersichtlich, konsistent und intuitiv bedienbar. Typische Tätigkeiten im Use Case können mit wenigen, klar erkennbaren Schritten ausgeführt werden. Das Design wirkt modern und unterstützt die Nutzerführung sehr gut.</t>
  </si>
  <si>
    <t>Oberfläche ist insgesamt praktikabel und überwiegend gut bedienbar. Die meisten Funktionen sind nachvollziehbar, es gibt jedoch kleinere Unübersichtlichkeiten oder zusätzliche Klicks. Das Design ist zweckmäßig und insgesamt ansprechend.</t>
  </si>
  <si>
    <t>Oberfläche wirkt teilweise unübersichtlich oder wenig intuitiv. Wichtige Funktionen sind schwer auffindbar oder erfordern unnötig viele Schritte. Das Design ist uneinheitlich oder wenig ansprechend, was die Nutzung erschwert.</t>
  </si>
  <si>
    <t>Oberfläche ist unübersichtlich und schlecht bedienbar. Wichtige Funktionen sind kaum auffindbar, viele Arbeitsschritte sind umständlich. Das Design wirkt veraltet oder irritierend und unterstützt die Nutzung nicht.</t>
  </si>
  <si>
    <t>Umgang mit Fragen des AG</t>
  </si>
  <si>
    <t>Auf Fragen des Auftraggebers wird präzise, fachlich fundiert und nachvollziehbar eingegangen. Kritische Nachfragen werden offen und überzeugend beantwortet. Grenzen der Lösung werden transparent dargestellt.</t>
  </si>
  <si>
    <t>Fragen des Auftraggebers werden im Wesentlichen beantwortet. Die Antworten sind überwiegend nachvollziehbar und fachlich korrekt, bleiben teilweise allgemein oder könnten konkreter sein.</t>
  </si>
  <si>
    <t>Auf Fragen wird nur teilweise eingegangen. Antworten bleiben ausweichend, sehr allgemein oder zeigen Unsicherheiten. Einzelne Fragen werden nicht zufriedenstellend beantwortet.</t>
  </si>
  <si>
    <t>Auf Fragen des Auftraggebers wird kaum oder gar nicht eingegangen. Antworten sind unklar, nicht nachvollziehbar oder offensichtlich unzutreffend.</t>
  </si>
  <si>
    <t>Gesamtmehrwert &amp; Innovation (Features + KI)</t>
  </si>
  <si>
    <t>Die vorgestellte Lösung zeigt mehrere klar erkennbare Zusatzfunktionen mit hohem Mehrwert für den Auftraggeber (z. B. Effizienz, Transparenz, Komfort). KI-/AI-Funktionen (z. B. Agenten, Chatbots, Assistenzfunktionen) werden im Use Case sichtbar, nachvollziehbar und sinnvoll eingesetzt. Der Gesamteindruck ist innovativ und praxisrelevant.</t>
  </si>
  <si>
    <t>Es werden einzelne Zusatzfunktionen gezeigt, die für den Auftraggeber erkennbaren Nutzen bieten. KI-/AI-Funktionen sind vorhanden und im Use Case grundsätzlich erkennbar, ihr Mehrwert wird aber nur teilweise deutlich oder ist weniger stark auf den TK-Scope zugeschnitten.</t>
  </si>
  <si>
    <t>Zusatzfunktionen über den Grundumfang hinaus werden nur vereinzelt oder wenig überzeugend dargestellt. KI-/AI-Einsatz ist entweder nur am Rande sichtbar, wirkt wenig integriert oder sein Mehrwert bleibt unklar.</t>
  </si>
  <si>
    <t>Es werden keine oder kaum Zusatzfunktionen gezeigt, die über den Grundumfang hinausgehen. KI-/AI-Funktionen werden im Use Case nicht demonstriert oder sind nicht erkennbar.</t>
  </si>
  <si>
    <t xml:space="preserve">Lieferantenmanagement | 360 Grad Lieferantenblick </t>
  </si>
  <si>
    <t xml:space="preserve">Lieferantenmanagement | 360 Grad Lieferantenblick  </t>
  </si>
  <si>
    <t xml:space="preserve">Lieferantenmanagement | Regulatorik &amp; Ad-hoc Compliance  </t>
  </si>
  <si>
    <t>Lieferantenmanagement | Planung &amp; Durchführung von Lieferantenaudits</t>
  </si>
  <si>
    <t>Sourcing | Preisinformation und Direktvergabe  
Vertragsmanagement  | Vertragserstellung auf Basis eines bestehenden Templates 
Purchase to Pay | Bestellauslösung</t>
  </si>
  <si>
    <t>Vertragsmanagement | Geführte Vertragserstellung mit Vorlagen- und Klauselbibliothek</t>
  </si>
  <si>
    <t>Vertragsmanagement | Vertragsverlängerung mit Werterhöhung und zeitlicher Verlängerung</t>
  </si>
  <si>
    <t>Vertragsmanagement | Vertragsanalyse &amp; Suche</t>
  </si>
  <si>
    <t>Vertragsmanagement | Lizenz- und Wartungsverwaltung</t>
  </si>
  <si>
    <t xml:space="preserve">Purchase to Pay | Einfaches Szenario | Schnelle Katalogbestellung  </t>
  </si>
  <si>
    <t>Purchase to Pay | Komplexeres Szenario | Dienstleistungsbestellung mit Leistungsnachweis und Mengenabweichung</t>
  </si>
  <si>
    <t>Reporting &amp; Analyse | Steuerung der Einkaufsperformance</t>
  </si>
  <si>
    <t>Modulübergreifend |Workflow-Management: Genehmigungen, Vertretungen &amp; Eskalationen</t>
  </si>
  <si>
    <t>SAP-Schnittstelle | Schnittstellenmanagement anhand drei exemplarischer Beispielfälle</t>
  </si>
  <si>
    <t xml:space="preserve">Summe der erreichten Leistungspunkte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</si>
</sst>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7" x14ac:knownFonts="1">
    <font>
      <sz val="10"/>
      <color theme="1"/>
      <name val="Arial"/>
      <family val="2"/>
    </font>
    <font>
      <sz val="10"/>
      <color theme="1"/>
      <name val="Arial"/>
      <family val="2"/>
    </font>
    <font>
      <b/>
      <sz val="10"/>
      <name val="Arial"/>
      <family val="2"/>
    </font>
    <font>
      <sz val="10"/>
      <name val="Arial"/>
      <family val="2"/>
    </font>
    <font>
      <sz val="8"/>
      <name val="Arial"/>
      <family val="2"/>
    </font>
    <font>
      <sz val="9"/>
      <name val="Arial"/>
      <family val="2"/>
    </font>
    <font>
      <b/>
      <sz val="18"/>
      <name val="Arial"/>
      <family val="2"/>
    </font>
    <font>
      <b/>
      <sz val="14"/>
      <name val="Arial"/>
      <family val="2"/>
    </font>
    <font>
      <b/>
      <sz val="9"/>
      <name val="Arial"/>
      <family val="2"/>
    </font>
    <font>
      <b/>
      <sz val="11"/>
      <color theme="1"/>
      <name val="Arial"/>
      <family val="2"/>
    </font>
    <font>
      <b/>
      <sz val="10"/>
      <color rgb="FFFF0000"/>
      <name val="Arial"/>
      <family val="2"/>
    </font>
    <font>
      <b/>
      <sz val="9"/>
      <color rgb="FFFF0000"/>
      <name val="Arial"/>
      <family val="2"/>
    </font>
    <font>
      <b/>
      <sz val="12"/>
      <color theme="1"/>
      <name val="Arial"/>
      <family val="2"/>
    </font>
    <font>
      <b/>
      <sz val="10"/>
      <color theme="1"/>
      <name val="Arial"/>
      <family val="2"/>
    </font>
    <font>
      <sz val="10"/>
      <color rgb="FFFF0000"/>
      <name val="Arial"/>
      <family val="2"/>
    </font>
    <font>
      <b/>
      <sz val="18"/>
      <color rgb="FFFF0000"/>
      <name val="Arial"/>
      <family val="2"/>
    </font>
    <font>
      <b/>
      <sz val="16"/>
      <color theme="1"/>
      <name val="Arial"/>
      <family val="2"/>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0" tint="-0.34998626667073579"/>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6" tint="0.79998168889431442"/>
        <bgColor indexed="64"/>
      </patternFill>
    </fill>
  </fills>
  <borders count="28">
    <border>
      <left/>
      <right/>
      <top/>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indexed="64"/>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indexed="64"/>
      </left>
      <right style="thin">
        <color auto="1"/>
      </right>
      <top style="thin">
        <color auto="1"/>
      </top>
      <bottom/>
      <diagonal/>
    </border>
    <border>
      <left style="medium">
        <color indexed="64"/>
      </left>
      <right style="thin">
        <color auto="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style="medium">
        <color indexed="64"/>
      </right>
      <top style="thin">
        <color auto="1"/>
      </top>
      <bottom/>
      <diagonal/>
    </border>
    <border>
      <left style="medium">
        <color indexed="64"/>
      </left>
      <right style="medium">
        <color indexed="64"/>
      </right>
      <top style="thin">
        <color auto="1"/>
      </top>
      <bottom/>
      <diagonal/>
    </border>
    <border>
      <left style="medium">
        <color indexed="64"/>
      </left>
      <right style="medium">
        <color indexed="64"/>
      </right>
      <top/>
      <bottom style="thin">
        <color auto="1"/>
      </bottom>
      <diagonal/>
    </border>
  </borders>
  <cellStyleXfs count="2">
    <xf numFmtId="0" fontId="0" fillId="0" borderId="0"/>
    <xf numFmtId="9" fontId="1" fillId="0" borderId="0" applyFont="0" applyFill="0" applyBorder="0" applyAlignment="0" applyProtection="0"/>
  </cellStyleXfs>
  <cellXfs count="218">
    <xf numFmtId="0" fontId="0" fillId="0" borderId="0" xfId="0"/>
    <xf numFmtId="0" fontId="0" fillId="0" borderId="0" xfId="0" applyAlignment="1">
      <alignment vertical="center"/>
    </xf>
    <xf numFmtId="0" fontId="0" fillId="0" borderId="0" xfId="0" applyAlignment="1">
      <alignment horizontal="left" vertical="center"/>
    </xf>
    <xf numFmtId="0" fontId="0" fillId="0" borderId="0" xfId="0" applyAlignment="1">
      <alignment vertical="center" wrapText="1"/>
    </xf>
    <xf numFmtId="0" fontId="6" fillId="0" borderId="0" xfId="0" applyFont="1" applyAlignment="1">
      <alignment horizontal="left" vertical="center"/>
    </xf>
    <xf numFmtId="2" fontId="6" fillId="0" borderId="0" xfId="0" applyNumberFormat="1" applyFont="1" applyAlignment="1">
      <alignment horizontal="left" vertical="center"/>
    </xf>
    <xf numFmtId="2" fontId="2" fillId="0" borderId="0" xfId="0" applyNumberFormat="1" applyFont="1" applyAlignment="1">
      <alignment vertical="center"/>
    </xf>
    <xf numFmtId="1" fontId="3" fillId="2" borderId="2" xfId="0" applyNumberFormat="1" applyFont="1" applyFill="1" applyBorder="1" applyAlignment="1">
      <alignment horizontal="center" vertical="center"/>
    </xf>
    <xf numFmtId="1" fontId="3" fillId="2" borderId="2" xfId="0" applyNumberFormat="1" applyFont="1" applyFill="1" applyBorder="1" applyAlignment="1">
      <alignment horizontal="left" vertical="center" wrapText="1"/>
    </xf>
    <xf numFmtId="0" fontId="9" fillId="0" borderId="0" xfId="0" applyFont="1" applyAlignment="1">
      <alignment horizontal="left" vertical="center"/>
    </xf>
    <xf numFmtId="0" fontId="6" fillId="0" borderId="0" xfId="0" applyFont="1" applyAlignment="1">
      <alignment horizontal="center" vertical="center"/>
    </xf>
    <xf numFmtId="0" fontId="0" fillId="0" borderId="0" xfId="0" applyAlignment="1">
      <alignment horizontal="center" vertical="center"/>
    </xf>
    <xf numFmtId="0" fontId="3" fillId="2" borderId="2" xfId="0" applyFont="1" applyFill="1" applyBorder="1" applyAlignment="1">
      <alignment horizontal="center" vertical="center" wrapText="1"/>
    </xf>
    <xf numFmtId="0" fontId="2" fillId="5" borderId="1" xfId="0" applyFont="1" applyFill="1" applyBorder="1" applyAlignment="1">
      <alignment horizontal="center" vertical="center"/>
    </xf>
    <xf numFmtId="1" fontId="3" fillId="0" borderId="2" xfId="0" applyNumberFormat="1" applyFont="1" applyBorder="1" applyAlignment="1">
      <alignment horizontal="left" vertical="center" wrapText="1"/>
    </xf>
    <xf numFmtId="0" fontId="11" fillId="0" borderId="0" xfId="0" applyFont="1" applyAlignment="1">
      <alignment horizontal="left" vertical="center"/>
    </xf>
    <xf numFmtId="0" fontId="0" fillId="2" borderId="0" xfId="0" applyFill="1" applyAlignment="1">
      <alignment vertical="center"/>
    </xf>
    <xf numFmtId="49" fontId="2" fillId="6" borderId="3" xfId="0" applyNumberFormat="1" applyFont="1" applyFill="1" applyBorder="1" applyAlignment="1">
      <alignment horizontal="center" vertical="center" wrapText="1"/>
    </xf>
    <xf numFmtId="0" fontId="2" fillId="5" borderId="2" xfId="0" applyFont="1" applyFill="1" applyBorder="1" applyAlignment="1">
      <alignment horizontal="center" vertical="center" wrapText="1"/>
    </xf>
    <xf numFmtId="164" fontId="2" fillId="5" borderId="2" xfId="1" applyNumberFormat="1" applyFont="1" applyFill="1" applyBorder="1" applyAlignment="1">
      <alignment horizontal="center" vertical="center" wrapText="1"/>
    </xf>
    <xf numFmtId="1" fontId="3" fillId="5" borderId="2" xfId="0" applyNumberFormat="1" applyFont="1" applyFill="1" applyBorder="1" applyAlignment="1">
      <alignment horizontal="center" vertical="center"/>
    </xf>
    <xf numFmtId="0" fontId="3" fillId="5" borderId="2" xfId="0" applyFont="1" applyFill="1" applyBorder="1" applyAlignment="1">
      <alignment horizontal="center" vertical="center"/>
    </xf>
    <xf numFmtId="0" fontId="3" fillId="6" borderId="2" xfId="0" applyFont="1" applyFill="1" applyBorder="1" applyAlignment="1">
      <alignment horizontal="center" vertical="center" wrapText="1"/>
    </xf>
    <xf numFmtId="0" fontId="3" fillId="6" borderId="2" xfId="0" applyFont="1" applyFill="1" applyBorder="1" applyAlignment="1">
      <alignment horizontal="left" vertical="center" wrapText="1"/>
    </xf>
    <xf numFmtId="2" fontId="2" fillId="5" borderId="2" xfId="0" applyNumberFormat="1" applyFont="1" applyFill="1" applyBorder="1" applyAlignment="1">
      <alignment horizontal="center" vertical="center"/>
    </xf>
    <xf numFmtId="0" fontId="2" fillId="4" borderId="2" xfId="0" applyFont="1" applyFill="1" applyBorder="1" applyAlignment="1">
      <alignment horizontal="center" vertical="center" wrapText="1"/>
    </xf>
    <xf numFmtId="1" fontId="3" fillId="4" borderId="2" xfId="0" applyNumberFormat="1" applyFont="1" applyFill="1" applyBorder="1" applyAlignment="1">
      <alignment horizontal="center" vertical="center"/>
    </xf>
    <xf numFmtId="164" fontId="2" fillId="4" borderId="2" xfId="1" applyNumberFormat="1" applyFont="1" applyFill="1" applyBorder="1" applyAlignment="1">
      <alignment horizontal="center" vertical="center" wrapText="1"/>
    </xf>
    <xf numFmtId="1" fontId="2" fillId="4" borderId="2" xfId="0" applyNumberFormat="1" applyFont="1" applyFill="1" applyBorder="1" applyAlignment="1">
      <alignment horizontal="center" vertical="center"/>
    </xf>
    <xf numFmtId="0" fontId="3" fillId="4" borderId="2" xfId="0" applyFont="1" applyFill="1" applyBorder="1" applyAlignment="1">
      <alignment horizontal="center" vertical="center"/>
    </xf>
    <xf numFmtId="2" fontId="2" fillId="4" borderId="2" xfId="0" applyNumberFormat="1" applyFont="1" applyFill="1" applyBorder="1" applyAlignment="1">
      <alignment horizontal="center" vertical="center"/>
    </xf>
    <xf numFmtId="164" fontId="2" fillId="2" borderId="2" xfId="1" applyNumberFormat="1" applyFont="1" applyFill="1" applyBorder="1" applyAlignment="1">
      <alignment horizontal="center" vertical="center" wrapText="1"/>
    </xf>
    <xf numFmtId="2" fontId="2" fillId="2" borderId="2" xfId="0" applyNumberFormat="1" applyFont="1" applyFill="1" applyBorder="1" applyAlignment="1">
      <alignment horizontal="center" vertical="center"/>
    </xf>
    <xf numFmtId="14" fontId="2" fillId="4" borderId="2" xfId="0" quotePrefix="1" applyNumberFormat="1" applyFont="1" applyFill="1" applyBorder="1" applyAlignment="1">
      <alignment horizontal="center" vertical="center" wrapText="1"/>
    </xf>
    <xf numFmtId="0" fontId="3" fillId="2" borderId="2" xfId="0" applyFont="1" applyFill="1" applyBorder="1" applyAlignment="1">
      <alignment horizontal="center" vertical="center"/>
    </xf>
    <xf numFmtId="0" fontId="10" fillId="4" borderId="2" xfId="0" applyFont="1" applyFill="1" applyBorder="1" applyAlignment="1">
      <alignment horizontal="center" vertical="center" wrapText="1"/>
    </xf>
    <xf numFmtId="1" fontId="3" fillId="3" borderId="2" xfId="0" applyNumberFormat="1" applyFont="1" applyFill="1" applyBorder="1" applyAlignment="1">
      <alignment horizontal="center" vertical="center"/>
    </xf>
    <xf numFmtId="16" fontId="2" fillId="5" borderId="2" xfId="0" quotePrefix="1" applyNumberFormat="1" applyFont="1" applyFill="1" applyBorder="1" applyAlignment="1">
      <alignment horizontal="center" vertical="center" wrapText="1"/>
    </xf>
    <xf numFmtId="1" fontId="3" fillId="0" borderId="2" xfId="0" applyNumberFormat="1" applyFont="1" applyBorder="1" applyAlignment="1">
      <alignment horizontal="center" vertical="center"/>
    </xf>
    <xf numFmtId="14" fontId="3" fillId="4" borderId="2" xfId="0" quotePrefix="1"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5" fillId="5" borderId="10" xfId="0" applyFont="1" applyFill="1" applyBorder="1" applyAlignment="1">
      <alignment horizontal="left" vertical="center" wrapText="1"/>
    </xf>
    <xf numFmtId="0" fontId="2" fillId="4" borderId="9" xfId="0" applyFont="1" applyFill="1" applyBorder="1" applyAlignment="1">
      <alignment horizontal="center" vertical="center" wrapText="1"/>
    </xf>
    <xf numFmtId="0" fontId="5" fillId="4" borderId="10" xfId="0" applyFont="1" applyFill="1" applyBorder="1" applyAlignment="1">
      <alignment horizontal="left" vertical="center" wrapText="1"/>
    </xf>
    <xf numFmtId="0" fontId="5" fillId="2" borderId="10" xfId="0" applyFont="1" applyFill="1" applyBorder="1" applyAlignment="1">
      <alignment horizontal="left" vertical="center" wrapText="1"/>
    </xf>
    <xf numFmtId="14" fontId="2" fillId="4" borderId="9" xfId="0" quotePrefix="1" applyNumberFormat="1" applyFont="1" applyFill="1" applyBorder="1" applyAlignment="1">
      <alignment horizontal="center" vertical="center" wrapText="1"/>
    </xf>
    <xf numFmtId="16" fontId="2" fillId="5" borderId="9" xfId="0" quotePrefix="1" applyNumberFormat="1" applyFont="1" applyFill="1" applyBorder="1" applyAlignment="1">
      <alignment horizontal="center" vertical="center" wrapText="1"/>
    </xf>
    <xf numFmtId="0" fontId="0" fillId="5" borderId="11" xfId="0" applyFill="1" applyBorder="1" applyAlignment="1">
      <alignment vertical="center"/>
    </xf>
    <xf numFmtId="0" fontId="0" fillId="5" borderId="3" xfId="0" applyFill="1" applyBorder="1" applyAlignment="1">
      <alignment vertical="center"/>
    </xf>
    <xf numFmtId="49" fontId="2" fillId="5" borderId="3" xfId="0" applyNumberFormat="1" applyFont="1" applyFill="1" applyBorder="1" applyAlignment="1">
      <alignment horizontal="right" vertical="center"/>
    </xf>
    <xf numFmtId="2" fontId="2" fillId="5" borderId="3" xfId="0" applyNumberFormat="1" applyFont="1" applyFill="1" applyBorder="1" applyAlignment="1">
      <alignment horizontal="center" vertical="center"/>
    </xf>
    <xf numFmtId="0" fontId="0" fillId="5" borderId="12" xfId="0" applyFill="1" applyBorder="1" applyAlignment="1">
      <alignment vertical="center"/>
    </xf>
    <xf numFmtId="0" fontId="2" fillId="5" borderId="3" xfId="0" applyFont="1" applyFill="1" applyBorder="1" applyAlignment="1">
      <alignment horizontal="center" vertical="center"/>
    </xf>
    <xf numFmtId="0" fontId="2" fillId="5" borderId="3" xfId="0" applyFont="1" applyFill="1" applyBorder="1" applyAlignment="1">
      <alignment horizontal="center" vertical="center" wrapText="1"/>
    </xf>
    <xf numFmtId="49" fontId="5" fillId="5" borderId="3" xfId="0" applyNumberFormat="1" applyFont="1" applyFill="1" applyBorder="1" applyAlignment="1">
      <alignment horizontal="center" vertical="center" wrapText="1"/>
    </xf>
    <xf numFmtId="49" fontId="2" fillId="5" borderId="3" xfId="0" applyNumberFormat="1" applyFont="1" applyFill="1" applyBorder="1" applyAlignment="1">
      <alignment horizontal="center" vertical="center" wrapText="1"/>
    </xf>
    <xf numFmtId="2" fontId="8" fillId="5" borderId="3" xfId="0" applyNumberFormat="1" applyFont="1" applyFill="1" applyBorder="1" applyAlignment="1">
      <alignment horizontal="center" vertical="center" wrapText="1"/>
    </xf>
    <xf numFmtId="0" fontId="3" fillId="5" borderId="12" xfId="0" applyFont="1" applyFill="1" applyBorder="1" applyAlignment="1">
      <alignment horizontal="left" vertical="center" wrapText="1"/>
    </xf>
    <xf numFmtId="0" fontId="2" fillId="3"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2" xfId="0" applyFont="1" applyFill="1" applyBorder="1" applyAlignment="1">
      <alignment horizontal="center" vertical="center"/>
    </xf>
    <xf numFmtId="14" fontId="2" fillId="3" borderId="9" xfId="0" quotePrefix="1" applyNumberFormat="1" applyFont="1" applyFill="1" applyBorder="1" applyAlignment="1">
      <alignment horizontal="center" vertical="center" wrapText="1"/>
    </xf>
    <xf numFmtId="0" fontId="5" fillId="3" borderId="10" xfId="0" applyFont="1" applyFill="1" applyBorder="1" applyAlignment="1">
      <alignment horizontal="left" vertical="center" wrapText="1"/>
    </xf>
    <xf numFmtId="0" fontId="2" fillId="5" borderId="6" xfId="0" applyFont="1" applyFill="1" applyBorder="1" applyAlignment="1">
      <alignment horizontal="center" vertical="center" wrapText="1"/>
    </xf>
    <xf numFmtId="0" fontId="2" fillId="5" borderId="4" xfId="0" applyFont="1" applyFill="1" applyBorder="1" applyAlignment="1">
      <alignment horizontal="center" vertical="center" wrapText="1"/>
    </xf>
    <xf numFmtId="1" fontId="3" fillId="5" borderId="4" xfId="0" applyNumberFormat="1" applyFont="1" applyFill="1" applyBorder="1" applyAlignment="1">
      <alignment horizontal="center" vertical="center"/>
    </xf>
    <xf numFmtId="0" fontId="3" fillId="5" borderId="4" xfId="0" applyFont="1" applyFill="1" applyBorder="1" applyAlignment="1">
      <alignment horizontal="center" vertical="center"/>
    </xf>
    <xf numFmtId="2" fontId="2" fillId="5" borderId="4" xfId="0" applyNumberFormat="1" applyFont="1" applyFill="1" applyBorder="1" applyAlignment="1">
      <alignment horizontal="center" vertical="center"/>
    </xf>
    <xf numFmtId="0" fontId="5" fillId="5" borderId="5" xfId="0" applyFont="1" applyFill="1" applyBorder="1" applyAlignment="1">
      <alignment horizontal="left" vertical="center" wrapText="1"/>
    </xf>
    <xf numFmtId="0" fontId="0" fillId="0" borderId="0" xfId="0" applyAlignment="1">
      <alignment wrapText="1"/>
    </xf>
    <xf numFmtId="0" fontId="14" fillId="0" borderId="0" xfId="0" applyFont="1" applyAlignment="1">
      <alignment wrapText="1"/>
    </xf>
    <xf numFmtId="1" fontId="3" fillId="2" borderId="2" xfId="0" applyNumberFormat="1" applyFont="1" applyFill="1" applyBorder="1" applyAlignment="1">
      <alignment horizontal="left" vertical="top" wrapText="1"/>
    </xf>
    <xf numFmtId="0" fontId="15" fillId="0" borderId="0" xfId="0" applyFont="1" applyAlignment="1">
      <alignment horizontal="left" vertical="center"/>
    </xf>
    <xf numFmtId="14" fontId="2" fillId="3" borderId="2" xfId="0" quotePrefix="1" applyNumberFormat="1" applyFont="1" applyFill="1" applyBorder="1" applyAlignment="1">
      <alignment horizontal="center" vertical="center" wrapText="1"/>
    </xf>
    <xf numFmtId="9" fontId="2" fillId="2" borderId="2" xfId="1"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0" borderId="2" xfId="0" quotePrefix="1" applyFont="1" applyBorder="1" applyAlignment="1">
      <alignment horizontal="center" vertical="center" wrapText="1"/>
    </xf>
    <xf numFmtId="0" fontId="2" fillId="0" borderId="6" xfId="0" quotePrefix="1" applyFont="1" applyBorder="1" applyAlignment="1">
      <alignment horizontal="center" vertical="center" wrapText="1"/>
    </xf>
    <xf numFmtId="0" fontId="2" fillId="0" borderId="16" xfId="0" quotePrefix="1" applyFont="1" applyBorder="1" applyAlignment="1">
      <alignment horizontal="center" vertical="center" wrapText="1"/>
    </xf>
    <xf numFmtId="0" fontId="5" fillId="0" borderId="10" xfId="0" applyFont="1" applyBorder="1" applyAlignment="1">
      <alignment horizontal="left" vertical="center" wrapText="1"/>
    </xf>
    <xf numFmtId="0" fontId="3" fillId="0" borderId="2" xfId="0" applyFont="1" applyBorder="1" applyAlignment="1">
      <alignment horizontal="center" vertical="center"/>
    </xf>
    <xf numFmtId="0" fontId="0" fillId="0" borderId="17" xfId="0" applyBorder="1"/>
    <xf numFmtId="0" fontId="12" fillId="7" borderId="18" xfId="0" applyFont="1" applyFill="1" applyBorder="1" applyAlignment="1">
      <alignment wrapText="1"/>
    </xf>
    <xf numFmtId="0" fontId="0" fillId="7" borderId="18" xfId="0" applyFill="1" applyBorder="1"/>
    <xf numFmtId="0" fontId="0" fillId="0" borderId="19" xfId="0" applyBorder="1"/>
    <xf numFmtId="0" fontId="0" fillId="0" borderId="20" xfId="0" applyBorder="1"/>
    <xf numFmtId="0" fontId="0" fillId="0" borderId="21" xfId="0" applyBorder="1"/>
    <xf numFmtId="2" fontId="11" fillId="0" borderId="0" xfId="0" applyNumberFormat="1" applyFont="1" applyAlignment="1">
      <alignment horizontal="left" vertical="center"/>
    </xf>
    <xf numFmtId="165" fontId="6" fillId="0" borderId="0" xfId="0" applyNumberFormat="1" applyFont="1" applyAlignment="1">
      <alignment horizontal="left" vertical="center"/>
    </xf>
    <xf numFmtId="0" fontId="7" fillId="5" borderId="0" xfId="0" applyFont="1" applyFill="1" applyAlignment="1">
      <alignment horizontal="left" vertical="center"/>
    </xf>
    <xf numFmtId="2" fontId="5" fillId="5" borderId="3" xfId="0" applyNumberFormat="1" applyFont="1" applyFill="1" applyBorder="1" applyAlignment="1">
      <alignment horizontal="center" vertical="center" wrapText="1"/>
    </xf>
    <xf numFmtId="165" fontId="4" fillId="5" borderId="3" xfId="0" applyNumberFormat="1" applyFont="1" applyFill="1" applyBorder="1" applyAlignment="1">
      <alignment horizontal="center" vertical="center" wrapText="1"/>
    </xf>
    <xf numFmtId="165" fontId="2" fillId="5" borderId="4" xfId="1" applyNumberFormat="1" applyFont="1" applyFill="1" applyBorder="1" applyAlignment="1">
      <alignment horizontal="center" vertical="center" wrapText="1"/>
    </xf>
    <xf numFmtId="2" fontId="2" fillId="5" borderId="4" xfId="1" applyNumberFormat="1" applyFont="1" applyFill="1" applyBorder="1" applyAlignment="1">
      <alignment horizontal="center" vertical="center" wrapText="1"/>
    </xf>
    <xf numFmtId="165" fontId="2" fillId="5" borderId="4" xfId="0" applyNumberFormat="1" applyFont="1" applyFill="1" applyBorder="1" applyAlignment="1">
      <alignment horizontal="center" vertical="center"/>
    </xf>
    <xf numFmtId="0" fontId="2" fillId="5" borderId="2" xfId="1" applyNumberFormat="1" applyFont="1" applyFill="1" applyBorder="1" applyAlignment="1">
      <alignment horizontal="center" vertical="center" wrapText="1"/>
    </xf>
    <xf numFmtId="165" fontId="2" fillId="5" borderId="2" xfId="0" applyNumberFormat="1" applyFont="1" applyFill="1" applyBorder="1" applyAlignment="1">
      <alignment horizontal="center" vertical="center"/>
    </xf>
    <xf numFmtId="2" fontId="0" fillId="0" borderId="0" xfId="0" applyNumberFormat="1" applyAlignment="1">
      <alignment vertical="center"/>
    </xf>
    <xf numFmtId="2" fontId="2" fillId="4" borderId="2" xfId="1" applyNumberFormat="1" applyFont="1" applyFill="1" applyBorder="1" applyAlignment="1">
      <alignment horizontal="center" vertical="center" wrapText="1"/>
    </xf>
    <xf numFmtId="165" fontId="2" fillId="4" borderId="2" xfId="0" applyNumberFormat="1" applyFont="1" applyFill="1" applyBorder="1" applyAlignment="1">
      <alignment horizontal="center" vertical="center"/>
    </xf>
    <xf numFmtId="2" fontId="2" fillId="2" borderId="2" xfId="1" applyNumberFormat="1" applyFont="1" applyFill="1" applyBorder="1" applyAlignment="1">
      <alignment horizontal="center" vertical="center" wrapText="1"/>
    </xf>
    <xf numFmtId="165" fontId="3" fillId="2" borderId="2" xfId="0" applyNumberFormat="1" applyFont="1" applyFill="1" applyBorder="1" applyAlignment="1">
      <alignment horizontal="center" vertical="center"/>
    </xf>
    <xf numFmtId="2" fontId="2" fillId="0" borderId="2" xfId="1" applyNumberFormat="1" applyFont="1" applyBorder="1" applyAlignment="1">
      <alignment horizontal="center" vertical="center" wrapText="1"/>
    </xf>
    <xf numFmtId="0" fontId="5" fillId="0" borderId="10" xfId="0" applyFont="1" applyBorder="1" applyAlignment="1">
      <alignment vertical="center" wrapText="1"/>
    </xf>
    <xf numFmtId="165" fontId="5" fillId="4" borderId="10" xfId="0" applyNumberFormat="1" applyFont="1" applyFill="1" applyBorder="1" applyAlignment="1">
      <alignment horizontal="center" vertical="center" wrapText="1"/>
    </xf>
    <xf numFmtId="0" fontId="5" fillId="4" borderId="10" xfId="0" applyFont="1" applyFill="1" applyBorder="1" applyAlignment="1">
      <alignment horizontal="center" vertical="center" wrapText="1"/>
    </xf>
    <xf numFmtId="2" fontId="2" fillId="5" borderId="2" xfId="1" applyNumberFormat="1" applyFont="1" applyFill="1" applyBorder="1" applyAlignment="1">
      <alignment horizontal="center" vertical="center" wrapText="1"/>
    </xf>
    <xf numFmtId="164" fontId="3" fillId="3" borderId="2" xfId="1" applyNumberFormat="1" applyFont="1" applyFill="1" applyBorder="1" applyAlignment="1">
      <alignment horizontal="center" vertical="center" wrapText="1"/>
    </xf>
    <xf numFmtId="2" fontId="3" fillId="3" borderId="2" xfId="1" applyNumberFormat="1" applyFont="1" applyFill="1" applyBorder="1" applyAlignment="1">
      <alignment horizontal="center" vertical="center" wrapText="1"/>
    </xf>
    <xf numFmtId="165" fontId="3" fillId="3" borderId="2" xfId="0" applyNumberFormat="1" applyFont="1" applyFill="1" applyBorder="1" applyAlignment="1">
      <alignment horizontal="center" vertical="center"/>
    </xf>
    <xf numFmtId="2" fontId="3" fillId="8" borderId="2" xfId="0" applyNumberFormat="1" applyFont="1" applyFill="1" applyBorder="1" applyAlignment="1">
      <alignment horizontal="center" vertical="center"/>
    </xf>
    <xf numFmtId="2" fontId="3" fillId="0" borderId="2" xfId="1" applyNumberFormat="1" applyFont="1" applyBorder="1" applyAlignment="1">
      <alignment horizontal="center" vertical="center" wrapText="1"/>
    </xf>
    <xf numFmtId="2" fontId="3" fillId="2" borderId="2" xfId="1" applyNumberFormat="1" applyFont="1" applyFill="1" applyBorder="1" applyAlignment="1">
      <alignment horizontal="center" vertical="center" wrapText="1"/>
    </xf>
    <xf numFmtId="2" fontId="3" fillId="2" borderId="2" xfId="0" applyNumberFormat="1" applyFont="1" applyFill="1" applyBorder="1" applyAlignment="1">
      <alignment horizontal="center" vertical="center"/>
    </xf>
    <xf numFmtId="0" fontId="3" fillId="8" borderId="2" xfId="0" applyFont="1" applyFill="1" applyBorder="1" applyAlignment="1">
      <alignment horizontal="center" vertical="center"/>
    </xf>
    <xf numFmtId="0" fontId="2" fillId="8" borderId="9" xfId="0" applyFont="1" applyFill="1" applyBorder="1" applyAlignment="1">
      <alignment horizontal="center" vertical="center" wrapText="1"/>
    </xf>
    <xf numFmtId="0" fontId="2" fillId="8" borderId="2" xfId="0" applyFont="1" applyFill="1" applyBorder="1" applyAlignment="1">
      <alignment horizontal="center" vertical="center" wrapText="1"/>
    </xf>
    <xf numFmtId="164" fontId="3" fillId="8" borderId="2" xfId="1" applyNumberFormat="1" applyFont="1" applyFill="1" applyBorder="1" applyAlignment="1">
      <alignment horizontal="center" vertical="center" wrapText="1"/>
    </xf>
    <xf numFmtId="2" fontId="3" fillId="8" borderId="2" xfId="1" applyNumberFormat="1" applyFont="1" applyFill="1" applyBorder="1" applyAlignment="1">
      <alignment horizontal="center" vertical="center" wrapText="1"/>
    </xf>
    <xf numFmtId="1" fontId="3" fillId="8" borderId="2" xfId="0" applyNumberFormat="1" applyFont="1" applyFill="1" applyBorder="1" applyAlignment="1">
      <alignment horizontal="center" vertical="center"/>
    </xf>
    <xf numFmtId="165" fontId="3" fillId="8" borderId="2" xfId="0" applyNumberFormat="1" applyFont="1" applyFill="1" applyBorder="1" applyAlignment="1">
      <alignment horizontal="center" vertical="center"/>
    </xf>
    <xf numFmtId="165" fontId="2" fillId="8" borderId="2" xfId="0" applyNumberFormat="1" applyFont="1" applyFill="1" applyBorder="1" applyAlignment="1">
      <alignment horizontal="center" vertical="center"/>
    </xf>
    <xf numFmtId="0" fontId="5" fillId="8" borderId="10" xfId="0" applyFont="1" applyFill="1" applyBorder="1" applyAlignment="1">
      <alignment horizontal="left" vertical="center" wrapText="1"/>
    </xf>
    <xf numFmtId="2" fontId="2" fillId="8" borderId="2" xfId="0" applyNumberFormat="1" applyFont="1" applyFill="1" applyBorder="1" applyAlignment="1">
      <alignment horizontal="center" vertical="center"/>
    </xf>
    <xf numFmtId="165" fontId="2" fillId="5" borderId="3" xfId="1" applyNumberFormat="1" applyFont="1" applyFill="1" applyBorder="1" applyAlignment="1">
      <alignment horizontal="center" vertical="center" wrapText="1"/>
    </xf>
    <xf numFmtId="2" fontId="2" fillId="5" borderId="3" xfId="1" applyNumberFormat="1" applyFont="1" applyFill="1" applyBorder="1" applyAlignment="1">
      <alignment horizontal="center" vertical="center" wrapText="1"/>
    </xf>
    <xf numFmtId="165" fontId="3" fillId="0" borderId="0" xfId="0" applyNumberFormat="1" applyFont="1" applyAlignment="1">
      <alignment vertical="center"/>
    </xf>
    <xf numFmtId="0" fontId="12" fillId="7" borderId="0" xfId="0" applyFont="1" applyFill="1" applyAlignment="1">
      <alignment wrapText="1"/>
    </xf>
    <xf numFmtId="0" fontId="0" fillId="7" borderId="0" xfId="0" applyFill="1"/>
    <xf numFmtId="2" fontId="0" fillId="0" borderId="21" xfId="0" applyNumberFormat="1" applyBorder="1"/>
    <xf numFmtId="0" fontId="0" fillId="0" borderId="22" xfId="0" applyBorder="1"/>
    <xf numFmtId="0" fontId="0" fillId="0" borderId="23" xfId="0" applyBorder="1" applyAlignment="1">
      <alignment wrapText="1"/>
    </xf>
    <xf numFmtId="0" fontId="0" fillId="0" borderId="23" xfId="0" applyBorder="1"/>
    <xf numFmtId="0" fontId="0" fillId="0" borderId="24" xfId="0" applyBorder="1"/>
    <xf numFmtId="10" fontId="0" fillId="0" borderId="0" xfId="0" applyNumberFormat="1"/>
    <xf numFmtId="0" fontId="13" fillId="7" borderId="0" xfId="0" applyFont="1" applyFill="1" applyAlignment="1">
      <alignment wrapText="1"/>
    </xf>
    <xf numFmtId="0" fontId="13" fillId="0" borderId="2" xfId="0" applyFont="1" applyBorder="1" applyAlignment="1">
      <alignment vertical="center"/>
    </xf>
    <xf numFmtId="0" fontId="13" fillId="0" borderId="2" xfId="0" applyFont="1" applyBorder="1" applyAlignment="1">
      <alignment vertical="center" wrapText="1"/>
    </xf>
    <xf numFmtId="0" fontId="0" fillId="0" borderId="2" xfId="0" applyBorder="1" applyAlignment="1">
      <alignment wrapText="1"/>
    </xf>
    <xf numFmtId="10" fontId="0" fillId="0" borderId="2" xfId="0" applyNumberFormat="1" applyBorder="1"/>
    <xf numFmtId="0" fontId="0" fillId="0" borderId="2" xfId="0" applyBorder="1"/>
    <xf numFmtId="0" fontId="13" fillId="7" borderId="0" xfId="0" applyFont="1" applyFill="1"/>
    <xf numFmtId="0" fontId="0" fillId="0" borderId="18" xfId="0" applyBorder="1" applyAlignment="1">
      <alignment wrapText="1"/>
    </xf>
    <xf numFmtId="0" fontId="0" fillId="0" borderId="18" xfId="0" applyBorder="1"/>
    <xf numFmtId="0" fontId="12" fillId="0" borderId="0" xfId="0" applyFont="1"/>
    <xf numFmtId="0" fontId="16" fillId="0" borderId="0" xfId="0" applyFont="1" applyAlignment="1">
      <alignment horizontal="left" vertical="center"/>
    </xf>
    <xf numFmtId="165" fontId="2" fillId="5" borderId="3" xfId="0" applyNumberFormat="1" applyFont="1" applyFill="1" applyBorder="1" applyAlignment="1">
      <alignment horizontal="center" vertical="center"/>
    </xf>
    <xf numFmtId="165" fontId="5" fillId="0" borderId="25" xfId="0" applyNumberFormat="1" applyFont="1" applyBorder="1" applyAlignment="1">
      <alignment horizontal="center" vertical="center" wrapText="1"/>
    </xf>
    <xf numFmtId="165" fontId="5" fillId="0" borderId="5" xfId="0" applyNumberFormat="1" applyFont="1" applyBorder="1" applyAlignment="1">
      <alignment horizontal="center" vertical="center" wrapText="1"/>
    </xf>
    <xf numFmtId="0" fontId="5" fillId="0" borderId="10" xfId="0" applyFont="1" applyBorder="1" applyAlignment="1">
      <alignment horizontal="left"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165" fontId="3" fillId="2" borderId="2" xfId="0" applyNumberFormat="1" applyFont="1" applyFill="1" applyBorder="1" applyAlignment="1">
      <alignment horizontal="center" vertical="center"/>
    </xf>
    <xf numFmtId="2" fontId="2" fillId="2" borderId="13" xfId="0" applyNumberFormat="1" applyFont="1" applyFill="1" applyBorder="1" applyAlignment="1">
      <alignment horizontal="center" vertical="center"/>
    </xf>
    <xf numFmtId="2" fontId="2" fillId="2" borderId="14" xfId="0" applyNumberFormat="1" applyFont="1" applyFill="1" applyBorder="1" applyAlignment="1">
      <alignment horizontal="center" vertical="center"/>
    </xf>
    <xf numFmtId="2" fontId="2" fillId="2" borderId="4" xfId="0" applyNumberFormat="1" applyFont="1" applyFill="1" applyBorder="1" applyAlignment="1">
      <alignment horizontal="center" vertical="center"/>
    </xf>
    <xf numFmtId="0" fontId="2" fillId="0" borderId="9" xfId="0" quotePrefix="1" applyFont="1" applyBorder="1" applyAlignment="1">
      <alignment horizontal="center" vertical="center" wrapText="1"/>
    </xf>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9" fontId="2" fillId="2" borderId="2" xfId="1" applyFont="1" applyFill="1" applyBorder="1" applyAlignment="1">
      <alignment horizontal="center" vertical="center" wrapText="1"/>
    </xf>
    <xf numFmtId="9" fontId="3" fillId="2" borderId="2" xfId="1"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4" xfId="0" applyFont="1" applyFill="1" applyBorder="1" applyAlignment="1">
      <alignment horizontal="center" vertical="center" wrapText="1"/>
    </xf>
    <xf numFmtId="2" fontId="2" fillId="2" borderId="15" xfId="0" applyNumberFormat="1" applyFont="1" applyFill="1" applyBorder="1" applyAlignment="1">
      <alignment horizontal="center" vertical="center"/>
    </xf>
    <xf numFmtId="2" fontId="2" fillId="2" borderId="16" xfId="0" applyNumberFormat="1" applyFont="1" applyFill="1" applyBorder="1" applyAlignment="1">
      <alignment horizontal="center" vertical="center"/>
    </xf>
    <xf numFmtId="2" fontId="2" fillId="2" borderId="6" xfId="0" applyNumberFormat="1" applyFont="1" applyFill="1" applyBorder="1" applyAlignment="1">
      <alignment horizontal="center" vertical="center"/>
    </xf>
    <xf numFmtId="2" fontId="2" fillId="2" borderId="2" xfId="0" applyNumberFormat="1" applyFont="1" applyFill="1" applyBorder="1" applyAlignment="1">
      <alignment horizontal="center" vertical="center"/>
    </xf>
    <xf numFmtId="2" fontId="3" fillId="2" borderId="2" xfId="0" applyNumberFormat="1" applyFont="1" applyFill="1" applyBorder="1" applyAlignment="1">
      <alignment horizontal="center" vertical="center"/>
    </xf>
    <xf numFmtId="0" fontId="2" fillId="0" borderId="15" xfId="0" quotePrefix="1" applyFont="1" applyBorder="1" applyAlignment="1">
      <alignment horizontal="center" vertical="center" wrapText="1"/>
    </xf>
    <xf numFmtId="0" fontId="2" fillId="0" borderId="16" xfId="0" quotePrefix="1" applyFont="1" applyBorder="1" applyAlignment="1">
      <alignment horizontal="center" vertical="center" wrapText="1"/>
    </xf>
    <xf numFmtId="0" fontId="2" fillId="0" borderId="6" xfId="0" quotePrefix="1" applyFont="1" applyBorder="1" applyAlignment="1">
      <alignment horizontal="center" vertical="center" wrapText="1"/>
    </xf>
    <xf numFmtId="0" fontId="2" fillId="0" borderId="2" xfId="0" quotePrefix="1" applyFont="1" applyBorder="1" applyAlignment="1">
      <alignment horizontal="center" vertical="center" wrapText="1"/>
    </xf>
    <xf numFmtId="0" fontId="3" fillId="0" borderId="2" xfId="0" applyFont="1" applyBorder="1" applyAlignment="1">
      <alignment horizontal="center" vertical="center" wrapText="1"/>
    </xf>
    <xf numFmtId="2" fontId="3" fillId="0" borderId="2" xfId="0" applyNumberFormat="1" applyFont="1" applyBorder="1" applyAlignment="1">
      <alignment horizontal="center" vertical="center"/>
    </xf>
    <xf numFmtId="0" fontId="2" fillId="0" borderId="13" xfId="0" quotePrefix="1" applyFont="1" applyBorder="1" applyAlignment="1">
      <alignment horizontal="center" vertical="center" wrapText="1"/>
    </xf>
    <xf numFmtId="0" fontId="2" fillId="0" borderId="14" xfId="0" quotePrefix="1" applyFont="1" applyBorder="1" applyAlignment="1">
      <alignment horizontal="center" vertical="center" wrapText="1"/>
    </xf>
    <xf numFmtId="0" fontId="2" fillId="0" borderId="4" xfId="0" quotePrefix="1"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4" xfId="0" applyFont="1" applyBorder="1" applyAlignment="1">
      <alignment horizontal="center" vertical="center" wrapText="1"/>
    </xf>
    <xf numFmtId="9" fontId="3" fillId="0" borderId="2" xfId="1" applyFont="1" applyBorder="1" applyAlignment="1">
      <alignment horizontal="center" vertical="center" wrapText="1"/>
    </xf>
    <xf numFmtId="165" fontId="3" fillId="0" borderId="2" xfId="0" applyNumberFormat="1"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4" xfId="0" applyFont="1" applyBorder="1" applyAlignment="1">
      <alignment horizontal="center" vertical="center"/>
    </xf>
    <xf numFmtId="165" fontId="2" fillId="2" borderId="13" xfId="0" applyNumberFormat="1" applyFont="1" applyFill="1" applyBorder="1" applyAlignment="1">
      <alignment horizontal="center" vertical="center"/>
    </xf>
    <xf numFmtId="165" fontId="2" fillId="2" borderId="4" xfId="0" applyNumberFormat="1" applyFont="1" applyFill="1" applyBorder="1" applyAlignment="1">
      <alignment horizontal="center" vertical="center"/>
    </xf>
    <xf numFmtId="0" fontId="3" fillId="0" borderId="2" xfId="0" quotePrefix="1" applyFont="1" applyBorder="1" applyAlignment="1">
      <alignment horizontal="center" vertical="center" wrapText="1"/>
    </xf>
    <xf numFmtId="0" fontId="3" fillId="0" borderId="15" xfId="0" quotePrefix="1" applyFont="1" applyBorder="1" applyAlignment="1">
      <alignment horizontal="center" vertical="center" wrapText="1"/>
    </xf>
    <xf numFmtId="0" fontId="3" fillId="0" borderId="6" xfId="0" quotePrefix="1" applyFont="1"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165" fontId="2" fillId="2" borderId="14" xfId="0" applyNumberFormat="1" applyFont="1" applyFill="1" applyBorder="1" applyAlignment="1">
      <alignment horizontal="center" vertical="center"/>
    </xf>
    <xf numFmtId="0" fontId="5" fillId="2" borderId="10" xfId="0" applyFont="1" applyFill="1" applyBorder="1" applyAlignment="1">
      <alignment horizontal="left" vertical="center" wrapText="1"/>
    </xf>
    <xf numFmtId="165" fontId="3" fillId="2" borderId="13" xfId="0" applyNumberFormat="1" applyFont="1" applyFill="1" applyBorder="1" applyAlignment="1">
      <alignment horizontal="center" vertical="center"/>
    </xf>
    <xf numFmtId="165" fontId="3" fillId="2" borderId="4" xfId="0" applyNumberFormat="1" applyFont="1" applyFill="1" applyBorder="1" applyAlignment="1">
      <alignment horizontal="center" vertical="center"/>
    </xf>
    <xf numFmtId="0" fontId="5" fillId="0" borderId="10" xfId="0" applyFont="1" applyBorder="1" applyAlignment="1">
      <alignment horizontal="center" vertical="center" wrapText="1"/>
    </xf>
    <xf numFmtId="0" fontId="2" fillId="2" borderId="9" xfId="0" quotePrefix="1" applyFont="1" applyFill="1" applyBorder="1" applyAlignment="1">
      <alignment horizontal="center" vertical="center" wrapText="1"/>
    </xf>
    <xf numFmtId="0" fontId="3" fillId="2" borderId="2" xfId="0" quotePrefix="1" applyFont="1" applyFill="1" applyBorder="1" applyAlignment="1">
      <alignment horizontal="center" vertical="center" wrapText="1"/>
    </xf>
    <xf numFmtId="0" fontId="3" fillId="0" borderId="9" xfId="0" quotePrefix="1" applyFont="1" applyBorder="1" applyAlignment="1">
      <alignment horizontal="center" vertical="center" wrapText="1"/>
    </xf>
    <xf numFmtId="164" fontId="2" fillId="2" borderId="2" xfId="1" applyNumberFormat="1" applyFont="1" applyFill="1" applyBorder="1" applyAlignment="1">
      <alignment horizontal="center" vertical="center" wrapText="1"/>
    </xf>
    <xf numFmtId="0" fontId="3" fillId="2" borderId="9" xfId="0" applyFont="1" applyFill="1" applyBorder="1" applyAlignment="1">
      <alignment horizontal="center" vertical="center" wrapText="1"/>
    </xf>
    <xf numFmtId="165" fontId="2" fillId="0" borderId="13" xfId="0" applyNumberFormat="1" applyFont="1" applyBorder="1" applyAlignment="1">
      <alignment horizontal="center" vertical="center"/>
    </xf>
    <xf numFmtId="165" fontId="2" fillId="0" borderId="4" xfId="0" applyNumberFormat="1" applyFont="1" applyBorder="1" applyAlignment="1">
      <alignment horizontal="center" vertical="center"/>
    </xf>
    <xf numFmtId="2" fontId="2" fillId="0" borderId="2" xfId="0" applyNumberFormat="1" applyFont="1" applyBorder="1" applyAlignment="1">
      <alignment horizontal="center" vertical="center"/>
    </xf>
    <xf numFmtId="0" fontId="3" fillId="0" borderId="9" xfId="0" applyFont="1" applyBorder="1" applyAlignment="1">
      <alignment horizontal="center" vertical="center" wrapText="1"/>
    </xf>
    <xf numFmtId="164" fontId="2" fillId="0" borderId="2" xfId="1" applyNumberFormat="1" applyFont="1" applyBorder="1" applyAlignment="1">
      <alignment horizontal="center" vertical="center" wrapText="1"/>
    </xf>
    <xf numFmtId="1" fontId="3" fillId="2" borderId="2" xfId="0" applyNumberFormat="1" applyFont="1" applyFill="1" applyBorder="1" applyAlignment="1">
      <alignment horizontal="center" vertical="center"/>
    </xf>
    <xf numFmtId="0" fontId="0" fillId="0" borderId="2" xfId="0" applyBorder="1" applyAlignment="1">
      <alignment horizontal="center" vertical="center" wrapText="1"/>
    </xf>
    <xf numFmtId="0" fontId="2" fillId="5" borderId="7" xfId="0" applyFont="1" applyFill="1" applyBorder="1" applyAlignment="1">
      <alignment horizontal="center" vertical="center" wrapText="1"/>
    </xf>
    <xf numFmtId="0" fontId="2" fillId="5" borderId="11" xfId="0" applyFont="1" applyFill="1" applyBorder="1" applyAlignment="1">
      <alignment horizontal="center" vertical="center"/>
    </xf>
    <xf numFmtId="0" fontId="2" fillId="5" borderId="1" xfId="0" applyFont="1" applyFill="1" applyBorder="1" applyAlignment="1">
      <alignment horizontal="center" vertical="center"/>
    </xf>
    <xf numFmtId="0" fontId="2" fillId="6" borderId="1" xfId="0" applyFont="1" applyFill="1" applyBorder="1" applyAlignment="1">
      <alignment horizontal="center" vertical="center"/>
    </xf>
    <xf numFmtId="0" fontId="7" fillId="5" borderId="1" xfId="0" applyFont="1" applyFill="1" applyBorder="1" applyAlignment="1">
      <alignment horizontal="left" vertical="center"/>
    </xf>
    <xf numFmtId="0" fontId="7" fillId="5" borderId="8" xfId="0" applyFont="1" applyFill="1" applyBorder="1" applyAlignment="1">
      <alignment horizontal="left" vertical="center"/>
    </xf>
    <xf numFmtId="0" fontId="0" fillId="0" borderId="0" xfId="0" applyAlignment="1">
      <alignment horizontal="left" vertical="center" wrapText="1"/>
    </xf>
  </cellXfs>
  <cellStyles count="2">
    <cellStyle name="Prozent" xfId="1" builtinId="5"/>
    <cellStyle name="Standard" xfId="0" builtinId="0"/>
  </cellStyles>
  <dxfs count="0"/>
  <tableStyles count="0" defaultTableStyle="TableStyleMedium2" defaultPivotStyle="PivotStyleLight16"/>
  <colors>
    <mruColors>
      <color rgb="FFE4E4E4"/>
      <color rgb="FFDCDC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5B2B6-480F-4A72-A9A1-657A3ED0EB3B}">
  <dimension ref="B1:F92"/>
  <sheetViews>
    <sheetView showGridLines="0" workbookViewId="0"/>
  </sheetViews>
  <sheetFormatPr baseColWidth="10" defaultColWidth="11.44140625" defaultRowHeight="13.2" x14ac:dyDescent="0.25"/>
  <cols>
    <col min="1" max="1" width="3.44140625" customWidth="1"/>
    <col min="2" max="2" width="3" customWidth="1"/>
    <col min="3" max="3" width="74.6640625" style="70" customWidth="1"/>
    <col min="4" max="4" width="14.33203125" customWidth="1"/>
    <col min="5" max="5" width="13.44140625" customWidth="1"/>
    <col min="6" max="6" width="2.109375" customWidth="1"/>
  </cols>
  <sheetData>
    <row r="1" spans="2:6" x14ac:dyDescent="0.25">
      <c r="B1" s="82"/>
      <c r="C1" s="143"/>
      <c r="D1" s="144"/>
      <c r="E1" s="144"/>
      <c r="F1" s="85"/>
    </row>
    <row r="2" spans="2:6" ht="21" x14ac:dyDescent="0.25">
      <c r="B2" s="86"/>
      <c r="C2" s="146" t="s">
        <v>0</v>
      </c>
      <c r="F2" s="87"/>
    </row>
    <row r="3" spans="2:6" x14ac:dyDescent="0.25">
      <c r="B3" s="86"/>
      <c r="F3" s="87"/>
    </row>
    <row r="4" spans="2:6" ht="16.2" thickBot="1" x14ac:dyDescent="0.35">
      <c r="B4" s="86"/>
      <c r="C4" s="145" t="s">
        <v>1</v>
      </c>
      <c r="F4" s="87"/>
    </row>
    <row r="5" spans="2:6" ht="15.6" x14ac:dyDescent="0.3">
      <c r="B5" s="86"/>
      <c r="C5" s="83" t="s">
        <v>2</v>
      </c>
      <c r="D5" s="84"/>
      <c r="E5" s="84"/>
      <c r="F5" s="87"/>
    </row>
    <row r="6" spans="2:6" ht="58.95" customHeight="1" x14ac:dyDescent="0.25">
      <c r="B6" s="86"/>
      <c r="C6" s="217" t="s">
        <v>3</v>
      </c>
      <c r="D6" s="217"/>
      <c r="E6" s="217"/>
      <c r="F6" s="87"/>
    </row>
    <row r="7" spans="2:6" ht="7.2" customHeight="1" x14ac:dyDescent="0.25">
      <c r="B7" s="86"/>
      <c r="F7" s="87"/>
    </row>
    <row r="8" spans="2:6" ht="15.6" x14ac:dyDescent="0.3">
      <c r="B8" s="86"/>
      <c r="C8" s="128" t="s">
        <v>4</v>
      </c>
      <c r="D8" s="129"/>
      <c r="E8" s="129"/>
      <c r="F8" s="87"/>
    </row>
    <row r="9" spans="2:6" ht="52.95" customHeight="1" x14ac:dyDescent="0.25">
      <c r="B9" s="86"/>
      <c r="C9" s="217" t="s">
        <v>5</v>
      </c>
      <c r="D9" s="217"/>
      <c r="E9" s="217"/>
      <c r="F9" s="87"/>
    </row>
    <row r="10" spans="2:6" ht="7.2" customHeight="1" x14ac:dyDescent="0.25">
      <c r="B10" s="86"/>
      <c r="F10" s="87"/>
    </row>
    <row r="11" spans="2:6" ht="15.6" x14ac:dyDescent="0.3">
      <c r="B11" s="86"/>
      <c r="C11" s="128" t="s">
        <v>6</v>
      </c>
      <c r="D11" s="129"/>
      <c r="E11" s="129"/>
      <c r="F11" s="87"/>
    </row>
    <row r="12" spans="2:6" ht="52.95" customHeight="1" x14ac:dyDescent="0.25">
      <c r="B12" s="86"/>
      <c r="C12" s="217" t="s">
        <v>7</v>
      </c>
      <c r="D12" s="217"/>
      <c r="E12" s="217"/>
      <c r="F12" s="87"/>
    </row>
    <row r="13" spans="2:6" ht="7.2" customHeight="1" x14ac:dyDescent="0.25">
      <c r="B13" s="86"/>
      <c r="F13" s="87"/>
    </row>
    <row r="14" spans="2:6" ht="15.6" x14ac:dyDescent="0.3">
      <c r="B14" s="86"/>
      <c r="C14" s="128" t="s">
        <v>8</v>
      </c>
      <c r="D14" s="129"/>
      <c r="E14" s="129"/>
      <c r="F14" s="87"/>
    </row>
    <row r="15" spans="2:6" ht="112.2" customHeight="1" x14ac:dyDescent="0.25">
      <c r="B15" s="86"/>
      <c r="C15" s="217" t="s">
        <v>9</v>
      </c>
      <c r="D15" s="217"/>
      <c r="E15" s="217"/>
      <c r="F15" s="87"/>
    </row>
    <row r="16" spans="2:6" ht="7.2" customHeight="1" x14ac:dyDescent="0.25">
      <c r="B16" s="86"/>
      <c r="F16" s="87"/>
    </row>
    <row r="17" spans="2:6" ht="18" customHeight="1" x14ac:dyDescent="0.3">
      <c r="B17" s="86"/>
      <c r="C17" s="128" t="s">
        <v>10</v>
      </c>
      <c r="D17" s="128"/>
      <c r="E17" s="128"/>
      <c r="F17" s="87"/>
    </row>
    <row r="18" spans="2:6" x14ac:dyDescent="0.25">
      <c r="B18" s="86"/>
      <c r="F18" s="87"/>
    </row>
    <row r="19" spans="2:6" ht="26.4" x14ac:dyDescent="0.25">
      <c r="B19" s="86"/>
      <c r="C19" s="70" t="s">
        <v>11</v>
      </c>
      <c r="F19" s="87"/>
    </row>
    <row r="20" spans="2:6" ht="6.45" customHeight="1" x14ac:dyDescent="0.25">
      <c r="B20" s="86"/>
      <c r="F20" s="87"/>
    </row>
    <row r="21" spans="2:6" ht="39.6" x14ac:dyDescent="0.25">
      <c r="B21" s="86"/>
      <c r="C21" s="70" t="s">
        <v>12</v>
      </c>
      <c r="F21" s="87"/>
    </row>
    <row r="22" spans="2:6" ht="6" customHeight="1" x14ac:dyDescent="0.25">
      <c r="B22" s="86"/>
      <c r="F22" s="87"/>
    </row>
    <row r="23" spans="2:6" x14ac:dyDescent="0.25">
      <c r="B23" s="86"/>
      <c r="C23" s="70" t="s">
        <v>13</v>
      </c>
      <c r="F23" s="87"/>
    </row>
    <row r="24" spans="2:6" x14ac:dyDescent="0.25">
      <c r="B24" s="86"/>
      <c r="F24" s="87"/>
    </row>
    <row r="25" spans="2:6" x14ac:dyDescent="0.25">
      <c r="B25" s="86"/>
      <c r="C25" s="136" t="s">
        <v>14</v>
      </c>
      <c r="D25" s="129"/>
      <c r="E25" s="129"/>
      <c r="F25" s="87"/>
    </row>
    <row r="26" spans="2:6" x14ac:dyDescent="0.25">
      <c r="B26" s="86"/>
      <c r="C26" s="136" t="s">
        <v>15</v>
      </c>
      <c r="D26" s="129"/>
      <c r="E26" s="129"/>
      <c r="F26" s="87"/>
    </row>
    <row r="27" spans="2:6" ht="39.6" x14ac:dyDescent="0.25">
      <c r="B27" s="86"/>
      <c r="C27" s="70" t="s">
        <v>16</v>
      </c>
      <c r="F27" s="87"/>
    </row>
    <row r="28" spans="2:6" ht="26.4" x14ac:dyDescent="0.25">
      <c r="B28" s="86"/>
      <c r="C28" s="70" t="s">
        <v>17</v>
      </c>
      <c r="F28" s="87"/>
    </row>
    <row r="29" spans="2:6" ht="39.6" x14ac:dyDescent="0.25">
      <c r="B29" s="86"/>
      <c r="C29" s="137" t="s">
        <v>18</v>
      </c>
      <c r="D29" s="138" t="s">
        <v>19</v>
      </c>
      <c r="E29" s="138" t="s">
        <v>20</v>
      </c>
      <c r="F29" s="87"/>
    </row>
    <row r="30" spans="2:6" x14ac:dyDescent="0.25">
      <c r="B30" s="86"/>
      <c r="C30" s="139" t="s">
        <v>21</v>
      </c>
      <c r="D30" s="140">
        <v>0.17499999999999999</v>
      </c>
      <c r="E30" s="141">
        <f t="shared" ref="E30:E36" si="0">D30*50</f>
        <v>8.75</v>
      </c>
      <c r="F30" s="87"/>
    </row>
    <row r="31" spans="2:6" x14ac:dyDescent="0.25">
      <c r="B31" s="86"/>
      <c r="C31" s="139" t="s">
        <v>22</v>
      </c>
      <c r="D31" s="140">
        <v>0.125</v>
      </c>
      <c r="E31" s="141">
        <f t="shared" si="0"/>
        <v>6.25</v>
      </c>
      <c r="F31" s="87"/>
    </row>
    <row r="32" spans="2:6" x14ac:dyDescent="0.25">
      <c r="B32" s="86"/>
      <c r="C32" s="139" t="s">
        <v>23</v>
      </c>
      <c r="D32" s="140">
        <v>0.125</v>
      </c>
      <c r="E32" s="141">
        <f t="shared" si="0"/>
        <v>6.25</v>
      </c>
      <c r="F32" s="87"/>
    </row>
    <row r="33" spans="2:6" x14ac:dyDescent="0.25">
      <c r="B33" s="86"/>
      <c r="C33" s="139" t="s">
        <v>24</v>
      </c>
      <c r="D33" s="140">
        <v>0.17499999999999999</v>
      </c>
      <c r="E33" s="141">
        <f t="shared" si="0"/>
        <v>8.75</v>
      </c>
      <c r="F33" s="87"/>
    </row>
    <row r="34" spans="2:6" x14ac:dyDescent="0.25">
      <c r="B34" s="86"/>
      <c r="C34" s="139" t="s">
        <v>25</v>
      </c>
      <c r="D34" s="140">
        <v>7.4999999999999997E-2</v>
      </c>
      <c r="E34" s="141">
        <f t="shared" si="0"/>
        <v>3.75</v>
      </c>
      <c r="F34" s="87"/>
    </row>
    <row r="35" spans="2:6" x14ac:dyDescent="0.25">
      <c r="B35" s="86"/>
      <c r="C35" s="139" t="s">
        <v>26</v>
      </c>
      <c r="D35" s="140">
        <v>0.17499999999999999</v>
      </c>
      <c r="E35" s="141">
        <f t="shared" si="0"/>
        <v>8.75</v>
      </c>
      <c r="F35" s="87"/>
    </row>
    <row r="36" spans="2:6" x14ac:dyDescent="0.25">
      <c r="B36" s="86"/>
      <c r="C36" s="139" t="s">
        <v>27</v>
      </c>
      <c r="D36" s="140">
        <v>0.15</v>
      </c>
      <c r="E36" s="141">
        <f t="shared" si="0"/>
        <v>7.5</v>
      </c>
      <c r="F36" s="87"/>
    </row>
    <row r="37" spans="2:6" x14ac:dyDescent="0.25">
      <c r="B37" s="86"/>
      <c r="C37" s="139" t="s">
        <v>28</v>
      </c>
      <c r="D37" s="140">
        <f>SUM(D30:D36)</f>
        <v>0.99999999999999989</v>
      </c>
      <c r="E37" s="141">
        <f>SUM(E30:E36)</f>
        <v>50</v>
      </c>
      <c r="F37" s="87"/>
    </row>
    <row r="38" spans="2:6" ht="7.2" customHeight="1" x14ac:dyDescent="0.25">
      <c r="B38" s="86"/>
      <c r="F38" s="87"/>
    </row>
    <row r="39" spans="2:6" x14ac:dyDescent="0.25">
      <c r="B39" s="86"/>
      <c r="C39" s="136" t="s">
        <v>29</v>
      </c>
      <c r="D39" s="129"/>
      <c r="E39" s="129"/>
      <c r="F39" s="87"/>
    </row>
    <row r="40" spans="2:6" ht="66" x14ac:dyDescent="0.25">
      <c r="B40" s="86"/>
      <c r="C40" s="70" t="s">
        <v>30</v>
      </c>
      <c r="F40" s="87"/>
    </row>
    <row r="41" spans="2:6" x14ac:dyDescent="0.25">
      <c r="B41" s="86"/>
      <c r="F41" s="87"/>
    </row>
    <row r="42" spans="2:6" ht="79.2" x14ac:dyDescent="0.25">
      <c r="B42" s="86"/>
      <c r="C42" s="70" t="s">
        <v>31</v>
      </c>
      <c r="F42" s="87"/>
    </row>
    <row r="43" spans="2:6" ht="7.2" customHeight="1" x14ac:dyDescent="0.25">
      <c r="B43" s="86"/>
      <c r="F43" s="87"/>
    </row>
    <row r="44" spans="2:6" x14ac:dyDescent="0.25">
      <c r="B44" s="86"/>
      <c r="C44" s="142" t="s">
        <v>32</v>
      </c>
      <c r="D44" s="129"/>
      <c r="E44" s="129"/>
      <c r="F44" s="87"/>
    </row>
    <row r="45" spans="2:6" x14ac:dyDescent="0.25">
      <c r="B45" s="86"/>
      <c r="C45" s="136" t="s">
        <v>33</v>
      </c>
      <c r="D45" s="129"/>
      <c r="E45" s="129"/>
      <c r="F45" s="87"/>
    </row>
    <row r="46" spans="2:6" ht="39.6" x14ac:dyDescent="0.25">
      <c r="B46" s="86"/>
      <c r="C46" s="70" t="s">
        <v>34</v>
      </c>
      <c r="F46" s="87"/>
    </row>
    <row r="47" spans="2:6" ht="26.4" x14ac:dyDescent="0.25">
      <c r="B47" s="86"/>
      <c r="C47" s="70" t="s">
        <v>35</v>
      </c>
      <c r="F47" s="87"/>
    </row>
    <row r="48" spans="2:6" ht="39.6" x14ac:dyDescent="0.25">
      <c r="B48" s="86"/>
      <c r="C48" s="137" t="s">
        <v>18</v>
      </c>
      <c r="D48" s="138" t="s">
        <v>36</v>
      </c>
      <c r="E48" s="138" t="s">
        <v>37</v>
      </c>
      <c r="F48" s="87"/>
    </row>
    <row r="49" spans="2:6" ht="13.2" customHeight="1" x14ac:dyDescent="0.25">
      <c r="B49" s="86"/>
      <c r="C49" s="139" t="s">
        <v>38</v>
      </c>
      <c r="D49" s="140">
        <v>0.28000000000000003</v>
      </c>
      <c r="E49" s="141">
        <f>D49*20</f>
        <v>5.6000000000000005</v>
      </c>
      <c r="F49" s="130"/>
    </row>
    <row r="50" spans="2:6" ht="13.2" customHeight="1" x14ac:dyDescent="0.25">
      <c r="B50" s="86"/>
      <c r="C50" s="139" t="s">
        <v>39</v>
      </c>
      <c r="D50" s="140">
        <v>0.2</v>
      </c>
      <c r="E50" s="141">
        <f t="shared" ref="E50:E55" si="1">D50*20</f>
        <v>4</v>
      </c>
      <c r="F50" s="130"/>
    </row>
    <row r="51" spans="2:6" ht="13.2" customHeight="1" x14ac:dyDescent="0.25">
      <c r="B51" s="86"/>
      <c r="C51" s="139" t="s">
        <v>40</v>
      </c>
      <c r="D51" s="140">
        <v>0.16</v>
      </c>
      <c r="E51" s="141">
        <f t="shared" si="1"/>
        <v>3.2</v>
      </c>
      <c r="F51" s="130"/>
    </row>
    <row r="52" spans="2:6" ht="13.2" customHeight="1" x14ac:dyDescent="0.25">
      <c r="B52" s="86"/>
      <c r="C52" s="139" t="s">
        <v>41</v>
      </c>
      <c r="D52" s="140">
        <v>0.1</v>
      </c>
      <c r="E52" s="141">
        <f t="shared" si="1"/>
        <v>2</v>
      </c>
      <c r="F52" s="130"/>
    </row>
    <row r="53" spans="2:6" ht="13.2" customHeight="1" x14ac:dyDescent="0.25">
      <c r="B53" s="86"/>
      <c r="C53" s="139" t="s">
        <v>42</v>
      </c>
      <c r="D53" s="140">
        <v>0.1</v>
      </c>
      <c r="E53" s="141">
        <f t="shared" si="1"/>
        <v>2</v>
      </c>
      <c r="F53" s="130"/>
    </row>
    <row r="54" spans="2:6" ht="13.2" customHeight="1" x14ac:dyDescent="0.25">
      <c r="B54" s="86"/>
      <c r="C54" s="139" t="s">
        <v>43</v>
      </c>
      <c r="D54" s="140">
        <v>0.08</v>
      </c>
      <c r="E54" s="141">
        <f t="shared" si="1"/>
        <v>1.6</v>
      </c>
      <c r="F54" s="130"/>
    </row>
    <row r="55" spans="2:6" ht="13.2" customHeight="1" x14ac:dyDescent="0.25">
      <c r="B55" s="86"/>
      <c r="C55" s="139" t="s">
        <v>44</v>
      </c>
      <c r="D55" s="140">
        <v>0.08</v>
      </c>
      <c r="E55" s="141">
        <f t="shared" si="1"/>
        <v>1.6</v>
      </c>
      <c r="F55" s="130"/>
    </row>
    <row r="56" spans="2:6" ht="13.2" customHeight="1" x14ac:dyDescent="0.25">
      <c r="B56" s="86"/>
      <c r="C56" s="139" t="s">
        <v>28</v>
      </c>
      <c r="D56" s="140">
        <f>SUM(D49:D55)</f>
        <v>0.99999999999999989</v>
      </c>
      <c r="E56" s="141">
        <f>SUM(E49:E55)</f>
        <v>20.000000000000004</v>
      </c>
      <c r="F56" s="87"/>
    </row>
    <row r="57" spans="2:6" ht="13.2" customHeight="1" x14ac:dyDescent="0.25">
      <c r="B57" s="86"/>
      <c r="D57" s="135"/>
      <c r="F57" s="87"/>
    </row>
    <row r="58" spans="2:6" x14ac:dyDescent="0.25">
      <c r="B58" s="86"/>
      <c r="C58" s="136" t="s">
        <v>45</v>
      </c>
      <c r="D58" s="129"/>
      <c r="E58" s="129"/>
      <c r="F58" s="87"/>
    </row>
    <row r="59" spans="2:6" x14ac:dyDescent="0.25">
      <c r="B59" s="86"/>
      <c r="C59" s="70" t="s">
        <v>46</v>
      </c>
      <c r="F59" s="87"/>
    </row>
    <row r="60" spans="2:6" ht="79.2" x14ac:dyDescent="0.25">
      <c r="B60" s="86"/>
      <c r="C60" s="70" t="s">
        <v>47</v>
      </c>
      <c r="F60" s="87"/>
    </row>
    <row r="61" spans="2:6" x14ac:dyDescent="0.25">
      <c r="B61" s="86"/>
      <c r="F61" s="87"/>
    </row>
    <row r="62" spans="2:6" x14ac:dyDescent="0.25">
      <c r="B62" s="86"/>
      <c r="C62" s="136" t="s">
        <v>48</v>
      </c>
      <c r="D62" s="129"/>
      <c r="E62" s="129"/>
      <c r="F62" s="87"/>
    </row>
    <row r="63" spans="2:6" x14ac:dyDescent="0.25">
      <c r="B63" s="86"/>
      <c r="C63" s="136" t="s">
        <v>49</v>
      </c>
      <c r="D63" s="129"/>
      <c r="E63" s="129"/>
      <c r="F63" s="87"/>
    </row>
    <row r="64" spans="2:6" ht="39.6" x14ac:dyDescent="0.25">
      <c r="B64" s="86"/>
      <c r="C64" s="70" t="s">
        <v>50</v>
      </c>
      <c r="F64" s="87"/>
    </row>
    <row r="65" spans="2:6" ht="26.4" x14ac:dyDescent="0.25">
      <c r="B65" s="86"/>
      <c r="C65" s="70" t="s">
        <v>51</v>
      </c>
      <c r="F65" s="87"/>
    </row>
    <row r="66" spans="2:6" ht="39.6" x14ac:dyDescent="0.25">
      <c r="B66" s="86"/>
      <c r="C66" s="137" t="s">
        <v>18</v>
      </c>
      <c r="D66" s="138" t="s">
        <v>52</v>
      </c>
      <c r="E66" s="138" t="s">
        <v>53</v>
      </c>
      <c r="F66" s="87"/>
    </row>
    <row r="67" spans="2:6" ht="13.2" customHeight="1" x14ac:dyDescent="0.25">
      <c r="B67" s="86"/>
      <c r="C67" s="139" t="s">
        <v>54</v>
      </c>
      <c r="D67" s="140">
        <v>0.1</v>
      </c>
      <c r="E67" s="141">
        <f>D67*30</f>
        <v>3</v>
      </c>
      <c r="F67" s="130"/>
    </row>
    <row r="68" spans="2:6" ht="13.2" customHeight="1" x14ac:dyDescent="0.25">
      <c r="B68" s="86"/>
      <c r="C68" s="139" t="s">
        <v>55</v>
      </c>
      <c r="D68" s="140">
        <v>0.05</v>
      </c>
      <c r="E68" s="141">
        <f t="shared" ref="E68:E80" si="2">D68*30</f>
        <v>1.5</v>
      </c>
      <c r="F68" s="130"/>
    </row>
    <row r="69" spans="2:6" ht="13.2" customHeight="1" x14ac:dyDescent="0.25">
      <c r="B69" s="86"/>
      <c r="C69" s="139" t="s">
        <v>56</v>
      </c>
      <c r="D69" s="140">
        <v>0.1</v>
      </c>
      <c r="E69" s="141">
        <f t="shared" si="2"/>
        <v>3</v>
      </c>
      <c r="F69" s="130"/>
    </row>
    <row r="70" spans="2:6" ht="13.2" customHeight="1" x14ac:dyDescent="0.25">
      <c r="B70" s="86"/>
      <c r="C70" s="139" t="s">
        <v>57</v>
      </c>
      <c r="D70" s="140">
        <v>0.05</v>
      </c>
      <c r="E70" s="141">
        <f t="shared" si="2"/>
        <v>1.5</v>
      </c>
      <c r="F70" s="130"/>
    </row>
    <row r="71" spans="2:6" ht="13.2" customHeight="1" x14ac:dyDescent="0.25">
      <c r="B71" s="86"/>
      <c r="C71" s="139" t="s">
        <v>58</v>
      </c>
      <c r="D71" s="140">
        <v>0.1</v>
      </c>
      <c r="E71" s="141">
        <f t="shared" si="2"/>
        <v>3</v>
      </c>
      <c r="F71" s="130"/>
    </row>
    <row r="72" spans="2:6" ht="13.2" customHeight="1" x14ac:dyDescent="0.25">
      <c r="B72" s="86"/>
      <c r="C72" s="139" t="s">
        <v>59</v>
      </c>
      <c r="D72" s="140">
        <v>0.05</v>
      </c>
      <c r="E72" s="141">
        <f t="shared" si="2"/>
        <v>1.5</v>
      </c>
      <c r="F72" s="130"/>
    </row>
    <row r="73" spans="2:6" ht="13.2" customHeight="1" x14ac:dyDescent="0.25">
      <c r="B73" s="86"/>
      <c r="C73" s="139" t="s">
        <v>60</v>
      </c>
      <c r="D73" s="140">
        <v>0.05</v>
      </c>
      <c r="E73" s="141">
        <f t="shared" si="2"/>
        <v>1.5</v>
      </c>
      <c r="F73" s="130"/>
    </row>
    <row r="74" spans="2:6" ht="13.2" customHeight="1" x14ac:dyDescent="0.25">
      <c r="B74" s="86"/>
      <c r="C74" s="139" t="s">
        <v>61</v>
      </c>
      <c r="D74" s="140">
        <v>0.05</v>
      </c>
      <c r="E74" s="141">
        <f t="shared" si="2"/>
        <v>1.5</v>
      </c>
      <c r="F74" s="130"/>
    </row>
    <row r="75" spans="2:6" ht="13.2" customHeight="1" x14ac:dyDescent="0.25">
      <c r="B75" s="86"/>
      <c r="C75" s="139" t="s">
        <v>62</v>
      </c>
      <c r="D75" s="140">
        <v>0.05</v>
      </c>
      <c r="E75" s="141">
        <f t="shared" si="2"/>
        <v>1.5</v>
      </c>
      <c r="F75" s="130"/>
    </row>
    <row r="76" spans="2:6" ht="13.2" customHeight="1" x14ac:dyDescent="0.25">
      <c r="B76" s="86"/>
      <c r="C76" s="139" t="s">
        <v>63</v>
      </c>
      <c r="D76" s="140">
        <v>0.05</v>
      </c>
      <c r="E76" s="141">
        <f t="shared" si="2"/>
        <v>1.5</v>
      </c>
      <c r="F76" s="130"/>
    </row>
    <row r="77" spans="2:6" ht="13.2" customHeight="1" x14ac:dyDescent="0.25">
      <c r="B77" s="86"/>
      <c r="C77" s="139" t="s">
        <v>64</v>
      </c>
      <c r="D77" s="140">
        <v>0.1</v>
      </c>
      <c r="E77" s="141">
        <f t="shared" si="2"/>
        <v>3</v>
      </c>
      <c r="F77" s="130"/>
    </row>
    <row r="78" spans="2:6" ht="13.2" customHeight="1" x14ac:dyDescent="0.25">
      <c r="B78" s="86"/>
      <c r="C78" s="139" t="s">
        <v>65</v>
      </c>
      <c r="D78" s="140">
        <v>0.05</v>
      </c>
      <c r="E78" s="141">
        <f t="shared" si="2"/>
        <v>1.5</v>
      </c>
      <c r="F78" s="130"/>
    </row>
    <row r="79" spans="2:6" ht="13.2" customHeight="1" x14ac:dyDescent="0.25">
      <c r="B79" s="86"/>
      <c r="C79" s="139" t="s">
        <v>66</v>
      </c>
      <c r="D79" s="140">
        <v>0.1</v>
      </c>
      <c r="E79" s="141">
        <f t="shared" si="2"/>
        <v>3</v>
      </c>
      <c r="F79" s="130"/>
    </row>
    <row r="80" spans="2:6" ht="13.2" customHeight="1" x14ac:dyDescent="0.25">
      <c r="B80" s="86"/>
      <c r="C80" s="139" t="s">
        <v>67</v>
      </c>
      <c r="D80" s="140">
        <v>0.1</v>
      </c>
      <c r="E80" s="141">
        <f t="shared" si="2"/>
        <v>3</v>
      </c>
      <c r="F80" s="130"/>
    </row>
    <row r="81" spans="2:6" ht="13.2" customHeight="1" x14ac:dyDescent="0.25">
      <c r="B81" s="86"/>
      <c r="C81" s="139" t="s">
        <v>68</v>
      </c>
      <c r="D81" s="140">
        <f>SUM(D67:D80)</f>
        <v>1.0000000000000002</v>
      </c>
      <c r="E81" s="141">
        <f>SUM(E67:E80)</f>
        <v>30</v>
      </c>
      <c r="F81" s="87"/>
    </row>
    <row r="82" spans="2:6" ht="13.2" customHeight="1" x14ac:dyDescent="0.25">
      <c r="B82" s="86"/>
      <c r="D82" s="135"/>
      <c r="F82" s="87"/>
    </row>
    <row r="83" spans="2:6" x14ac:dyDescent="0.25">
      <c r="B83" s="86"/>
      <c r="C83" s="136" t="s">
        <v>69</v>
      </c>
      <c r="D83" s="129"/>
      <c r="E83" s="129"/>
      <c r="F83" s="87"/>
    </row>
    <row r="84" spans="2:6" x14ac:dyDescent="0.25">
      <c r="B84" s="86"/>
      <c r="C84" s="70" t="s">
        <v>70</v>
      </c>
      <c r="F84" s="87"/>
    </row>
    <row r="85" spans="2:6" ht="79.2" x14ac:dyDescent="0.25">
      <c r="B85" s="86"/>
      <c r="C85" s="70" t="s">
        <v>71</v>
      </c>
      <c r="F85" s="87"/>
    </row>
    <row r="86" spans="2:6" ht="13.8" thickBot="1" x14ac:dyDescent="0.3">
      <c r="B86" s="131"/>
      <c r="C86" s="132"/>
      <c r="D86" s="133"/>
      <c r="E86" s="133"/>
      <c r="F86" s="134"/>
    </row>
    <row r="91" spans="2:6" x14ac:dyDescent="0.25">
      <c r="C91" s="71"/>
    </row>
    <row r="92" spans="2:6" x14ac:dyDescent="0.25">
      <c r="C92"/>
    </row>
  </sheetData>
  <mergeCells count="4">
    <mergeCell ref="C6:E6"/>
    <mergeCell ref="C9:E9"/>
    <mergeCell ref="C12:E12"/>
    <mergeCell ref="C15:E15"/>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290BE-D91E-407E-BEE8-EABEE955F6D0}">
  <sheetPr>
    <pageSetUpPr fitToPage="1"/>
  </sheetPr>
  <dimension ref="B1:Q717"/>
  <sheetViews>
    <sheetView tabSelected="1" zoomScale="85" zoomScaleNormal="85" zoomScalePageLayoutView="85" workbookViewId="0">
      <pane ySplit="4" topLeftCell="A399" activePane="bottomLeft" state="frozen"/>
      <selection pane="bottomLeft" activeCell="E402" sqref="E402"/>
    </sheetView>
  </sheetViews>
  <sheetFormatPr baseColWidth="10" defaultColWidth="10.44140625" defaultRowHeight="13.2" outlineLevelRow="3" x14ac:dyDescent="0.25"/>
  <cols>
    <col min="1" max="1" width="3.6640625" style="1" customWidth="1"/>
    <col min="2" max="3" width="14.44140625" style="1" customWidth="1"/>
    <col min="4" max="4" width="29.44140625" style="1" bestFit="1" customWidth="1"/>
    <col min="5" max="5" width="29.44140625" style="1" customWidth="1"/>
    <col min="6" max="6" width="60.44140625" style="1" customWidth="1"/>
    <col min="7" max="7" width="13.33203125" style="1" customWidth="1"/>
    <col min="8" max="8" width="13.33203125" style="98" customWidth="1"/>
    <col min="9" max="9" width="8.44140625" style="1" customWidth="1"/>
    <col min="10" max="10" width="12.6640625" style="127" bestFit="1" customWidth="1"/>
    <col min="11" max="11" width="49.44140625" style="1" customWidth="1"/>
    <col min="12" max="12" width="11.33203125" style="11" customWidth="1"/>
    <col min="13" max="13" width="38.44140625" style="2" bestFit="1" customWidth="1"/>
    <col min="14" max="14" width="16.109375" style="6" customWidth="1"/>
    <col min="15" max="15" width="21.44140625" style="1" customWidth="1"/>
    <col min="16" max="16" width="20.6640625" style="6" customWidth="1"/>
    <col min="17" max="16384" width="10.44140625" style="1"/>
  </cols>
  <sheetData>
    <row r="1" spans="2:17" ht="30" customHeight="1" x14ac:dyDescent="0.25">
      <c r="B1" s="9" t="s">
        <v>72</v>
      </c>
      <c r="C1" s="9"/>
      <c r="D1" s="4"/>
      <c r="E1" s="4"/>
      <c r="F1" s="73"/>
      <c r="G1" s="15"/>
      <c r="H1" s="88"/>
      <c r="I1" s="4"/>
      <c r="J1" s="89"/>
      <c r="K1" s="4"/>
      <c r="L1" s="10"/>
      <c r="M1" s="4"/>
      <c r="N1" s="4"/>
      <c r="O1" s="4"/>
      <c r="P1" s="4"/>
    </row>
    <row r="2" spans="2:17" ht="11.7" customHeight="1" thickBot="1" x14ac:dyDescent="0.3">
      <c r="D2" s="4"/>
      <c r="E2" s="4"/>
      <c r="F2" s="4"/>
      <c r="G2" s="4"/>
      <c r="H2" s="5"/>
      <c r="I2" s="4"/>
      <c r="J2" s="89"/>
      <c r="K2" s="4"/>
      <c r="L2" s="10"/>
      <c r="M2" s="4"/>
      <c r="N2" s="5"/>
      <c r="O2" s="4"/>
      <c r="P2" s="5"/>
    </row>
    <row r="3" spans="2:17" ht="61.95" customHeight="1" x14ac:dyDescent="0.25">
      <c r="B3" s="211" t="s">
        <v>73</v>
      </c>
      <c r="C3" s="40"/>
      <c r="D3" s="40" t="s">
        <v>74</v>
      </c>
      <c r="E3" s="40" t="s">
        <v>75</v>
      </c>
      <c r="F3" s="40" t="s">
        <v>76</v>
      </c>
      <c r="G3" s="213"/>
      <c r="H3" s="213"/>
      <c r="I3" s="213"/>
      <c r="J3" s="213"/>
      <c r="K3" s="13"/>
      <c r="L3" s="214" t="s">
        <v>77</v>
      </c>
      <c r="M3" s="214"/>
      <c r="N3" s="215" t="s">
        <v>78</v>
      </c>
      <c r="O3" s="216"/>
      <c r="P3" s="90"/>
    </row>
    <row r="4" spans="2:17" ht="71.7" customHeight="1" thickBot="1" x14ac:dyDescent="0.3">
      <c r="B4" s="212"/>
      <c r="C4" s="53" t="s">
        <v>79</v>
      </c>
      <c r="D4" s="53"/>
      <c r="E4" s="54"/>
      <c r="F4" s="53"/>
      <c r="G4" s="55" t="s">
        <v>80</v>
      </c>
      <c r="H4" s="91" t="s">
        <v>81</v>
      </c>
      <c r="I4" s="55" t="s">
        <v>82</v>
      </c>
      <c r="J4" s="92" t="s">
        <v>83</v>
      </c>
      <c r="K4" s="56" t="s">
        <v>84</v>
      </c>
      <c r="L4" s="17" t="s">
        <v>85</v>
      </c>
      <c r="M4" s="17" t="s">
        <v>86</v>
      </c>
      <c r="N4" s="57" t="s">
        <v>87</v>
      </c>
      <c r="O4" s="58" t="s">
        <v>88</v>
      </c>
      <c r="P4" s="57" t="s">
        <v>89</v>
      </c>
    </row>
    <row r="5" spans="2:17" ht="30" customHeight="1" x14ac:dyDescent="0.25">
      <c r="B5" s="64" t="s">
        <v>90</v>
      </c>
      <c r="C5" s="65"/>
      <c r="D5" s="65" t="s">
        <v>91</v>
      </c>
      <c r="E5" s="65"/>
      <c r="F5" s="65"/>
      <c r="G5" s="93">
        <v>50</v>
      </c>
      <c r="H5" s="94">
        <f>SUM(H6,H49,H80,H140,H268,H294,H385)</f>
        <v>50</v>
      </c>
      <c r="I5" s="66"/>
      <c r="J5" s="95">
        <f>J6+J49+J80+J140+J268+J294+J385</f>
        <v>317</v>
      </c>
      <c r="K5" s="67"/>
      <c r="L5" s="95">
        <f>L6+L49+L80+L140+L268+L294+L385</f>
        <v>0</v>
      </c>
      <c r="M5" s="21"/>
      <c r="N5" s="95">
        <f>N6+N49+N80+N140+N268+N294+N385</f>
        <v>0</v>
      </c>
      <c r="O5" s="69"/>
      <c r="P5" s="68">
        <f>SUM(P6,P49,P80,P140,P268,P294,P385)</f>
        <v>0</v>
      </c>
    </row>
    <row r="6" spans="2:17" ht="30" customHeight="1" outlineLevel="1" x14ac:dyDescent="0.25">
      <c r="B6" s="41" t="s">
        <v>92</v>
      </c>
      <c r="C6" s="18"/>
      <c r="D6" s="18" t="s">
        <v>93</v>
      </c>
      <c r="E6" s="18"/>
      <c r="F6" s="18"/>
      <c r="G6" s="19">
        <v>0.17499999999999999</v>
      </c>
      <c r="H6" s="96">
        <v>8.75</v>
      </c>
      <c r="I6" s="20"/>
      <c r="J6" s="97">
        <f>J7+J10+J13+J18+J21+J24+J33+J42</f>
        <v>33</v>
      </c>
      <c r="K6" s="21"/>
      <c r="L6" s="97">
        <f>L7+L10+L13+L18+L21+L24+L33+L42</f>
        <v>0</v>
      </c>
      <c r="M6" s="21"/>
      <c r="N6" s="97">
        <f>N7+N10+N13+N18+N21+N24+N33+N42</f>
        <v>0</v>
      </c>
      <c r="O6" s="42"/>
      <c r="P6" s="24">
        <f>N6/J6*8.75</f>
        <v>0</v>
      </c>
      <c r="Q6" s="98"/>
    </row>
    <row r="7" spans="2:17" ht="30" customHeight="1" outlineLevel="1" x14ac:dyDescent="0.25">
      <c r="B7" s="43" t="s">
        <v>94</v>
      </c>
      <c r="C7" s="25"/>
      <c r="D7" s="25" t="s">
        <v>95</v>
      </c>
      <c r="E7" s="25"/>
      <c r="F7" s="25"/>
      <c r="G7" s="27"/>
      <c r="H7" s="99"/>
      <c r="I7" s="26"/>
      <c r="J7" s="100">
        <f>J8</f>
        <v>2</v>
      </c>
      <c r="K7" s="29"/>
      <c r="L7" s="100">
        <f>L8</f>
        <v>0</v>
      </c>
      <c r="M7" s="29"/>
      <c r="N7" s="28">
        <f>N8</f>
        <v>0</v>
      </c>
      <c r="O7" s="44"/>
      <c r="P7" s="30"/>
    </row>
    <row r="8" spans="2:17" ht="50.7" hidden="1" customHeight="1" outlineLevel="2" x14ac:dyDescent="0.25">
      <c r="B8" s="203"/>
      <c r="C8" s="159">
        <v>1</v>
      </c>
      <c r="D8" s="159"/>
      <c r="E8" s="159" t="s">
        <v>96</v>
      </c>
      <c r="F8" s="159" t="s">
        <v>97</v>
      </c>
      <c r="G8" s="31"/>
      <c r="H8" s="101"/>
      <c r="I8" s="7">
        <v>2</v>
      </c>
      <c r="J8" s="153">
        <v>2</v>
      </c>
      <c r="K8" s="14" t="s">
        <v>98</v>
      </c>
      <c r="L8" s="22"/>
      <c r="M8" s="23"/>
      <c r="N8" s="209"/>
      <c r="O8" s="195"/>
      <c r="P8" s="168"/>
    </row>
    <row r="9" spans="2:17" ht="47.7" hidden="1" customHeight="1" outlineLevel="2" x14ac:dyDescent="0.25">
      <c r="B9" s="203"/>
      <c r="C9" s="159"/>
      <c r="D9" s="159"/>
      <c r="E9" s="159"/>
      <c r="F9" s="159"/>
      <c r="G9" s="31"/>
      <c r="H9" s="101"/>
      <c r="I9" s="7">
        <v>0</v>
      </c>
      <c r="J9" s="153"/>
      <c r="K9" s="8" t="s">
        <v>99</v>
      </c>
      <c r="L9" s="22"/>
      <c r="M9" s="23"/>
      <c r="N9" s="209"/>
      <c r="O9" s="195"/>
      <c r="P9" s="168"/>
    </row>
    <row r="10" spans="2:17" ht="50.7" customHeight="1" outlineLevel="1" collapsed="1" x14ac:dyDescent="0.25">
      <c r="B10" s="46" t="s">
        <v>100</v>
      </c>
      <c r="C10" s="33"/>
      <c r="D10" s="25" t="s">
        <v>101</v>
      </c>
      <c r="E10" s="25"/>
      <c r="F10" s="25"/>
      <c r="G10" s="27"/>
      <c r="H10" s="99"/>
      <c r="I10" s="26"/>
      <c r="J10" s="100">
        <f>J11</f>
        <v>2</v>
      </c>
      <c r="K10" s="29"/>
      <c r="L10" s="100">
        <f>L11</f>
        <v>0</v>
      </c>
      <c r="M10" s="29"/>
      <c r="N10" s="100">
        <f>N11</f>
        <v>0</v>
      </c>
      <c r="O10" s="44"/>
      <c r="P10" s="30"/>
    </row>
    <row r="11" spans="2:17" ht="37.200000000000003" hidden="1" customHeight="1" outlineLevel="2" x14ac:dyDescent="0.25">
      <c r="B11" s="203"/>
      <c r="C11" s="159">
        <f>C8+1</f>
        <v>2</v>
      </c>
      <c r="D11" s="159"/>
      <c r="E11" s="159" t="s">
        <v>102</v>
      </c>
      <c r="F11" s="210" t="s">
        <v>103</v>
      </c>
      <c r="G11" s="31"/>
      <c r="H11" s="101"/>
      <c r="I11" s="7">
        <v>2</v>
      </c>
      <c r="J11" s="153">
        <v>2</v>
      </c>
      <c r="K11" s="14" t="s">
        <v>98</v>
      </c>
      <c r="L11" s="22"/>
      <c r="M11" s="23"/>
      <c r="N11" s="187"/>
      <c r="O11" s="195"/>
      <c r="P11" s="168"/>
    </row>
    <row r="12" spans="2:17" ht="40.200000000000003" hidden="1" customHeight="1" outlineLevel="2" x14ac:dyDescent="0.25">
      <c r="B12" s="203"/>
      <c r="C12" s="159"/>
      <c r="D12" s="159"/>
      <c r="E12" s="159"/>
      <c r="F12" s="210"/>
      <c r="G12" s="31"/>
      <c r="H12" s="101"/>
      <c r="I12" s="34">
        <v>0</v>
      </c>
      <c r="J12" s="153"/>
      <c r="K12" s="8" t="s">
        <v>99</v>
      </c>
      <c r="L12" s="22"/>
      <c r="M12" s="23"/>
      <c r="N12" s="188"/>
      <c r="O12" s="195"/>
      <c r="P12" s="168"/>
    </row>
    <row r="13" spans="2:17" ht="50.7" customHeight="1" outlineLevel="1" collapsed="1" x14ac:dyDescent="0.25">
      <c r="B13" s="46" t="s">
        <v>104</v>
      </c>
      <c r="C13" s="33"/>
      <c r="D13" s="25" t="s">
        <v>105</v>
      </c>
      <c r="E13" s="25"/>
      <c r="F13" s="25"/>
      <c r="G13" s="27"/>
      <c r="H13" s="99"/>
      <c r="I13" s="26"/>
      <c r="J13" s="100">
        <f>J14+J16</f>
        <v>4</v>
      </c>
      <c r="K13" s="29"/>
      <c r="L13" s="100">
        <f>L14+L16</f>
        <v>0</v>
      </c>
      <c r="M13" s="29"/>
      <c r="N13" s="100">
        <f>N14+N16</f>
        <v>0</v>
      </c>
      <c r="O13" s="44"/>
      <c r="P13" s="30"/>
    </row>
    <row r="14" spans="2:17" ht="67.2" hidden="1" customHeight="1" outlineLevel="2" x14ac:dyDescent="0.25">
      <c r="B14" s="203"/>
      <c r="C14" s="159">
        <f>C11+1</f>
        <v>3</v>
      </c>
      <c r="D14" s="159"/>
      <c r="E14" s="159" t="s">
        <v>102</v>
      </c>
      <c r="F14" s="159" t="s">
        <v>106</v>
      </c>
      <c r="G14" s="202"/>
      <c r="H14" s="101"/>
      <c r="I14" s="7">
        <v>2</v>
      </c>
      <c r="J14" s="153">
        <v>2</v>
      </c>
      <c r="K14" s="14" t="s">
        <v>107</v>
      </c>
      <c r="L14" s="22"/>
      <c r="M14" s="23"/>
      <c r="N14" s="187"/>
      <c r="O14" s="45"/>
      <c r="P14" s="168"/>
    </row>
    <row r="15" spans="2:17" ht="37.200000000000003" hidden="1" customHeight="1" outlineLevel="2" x14ac:dyDescent="0.25">
      <c r="B15" s="203"/>
      <c r="C15" s="159"/>
      <c r="D15" s="159"/>
      <c r="E15" s="159"/>
      <c r="F15" s="159"/>
      <c r="G15" s="202"/>
      <c r="H15" s="101"/>
      <c r="I15" s="7">
        <v>0</v>
      </c>
      <c r="J15" s="153"/>
      <c r="K15" s="14" t="s">
        <v>108</v>
      </c>
      <c r="L15" s="22"/>
      <c r="M15" s="23"/>
      <c r="N15" s="188"/>
      <c r="O15" s="45"/>
      <c r="P15" s="168"/>
    </row>
    <row r="16" spans="2:17" ht="63" hidden="1" customHeight="1" outlineLevel="2" x14ac:dyDescent="0.25">
      <c r="B16" s="203"/>
      <c r="C16" s="159">
        <f>C14+1</f>
        <v>4</v>
      </c>
      <c r="D16" s="159"/>
      <c r="E16" s="159" t="s">
        <v>109</v>
      </c>
      <c r="F16" s="159" t="s">
        <v>110</v>
      </c>
      <c r="G16" s="31"/>
      <c r="H16" s="101"/>
      <c r="I16" s="7">
        <v>2</v>
      </c>
      <c r="J16" s="153">
        <v>2</v>
      </c>
      <c r="K16" s="14" t="s">
        <v>98</v>
      </c>
      <c r="L16" s="22"/>
      <c r="M16" s="23"/>
      <c r="N16" s="187"/>
      <c r="O16" s="45"/>
      <c r="P16" s="165"/>
    </row>
    <row r="17" spans="2:16" ht="26.4" hidden="1" outlineLevel="2" x14ac:dyDescent="0.25">
      <c r="B17" s="203"/>
      <c r="C17" s="159"/>
      <c r="D17" s="159"/>
      <c r="E17" s="159"/>
      <c r="F17" s="159"/>
      <c r="G17" s="31"/>
      <c r="H17" s="101"/>
      <c r="I17" s="7">
        <v>0</v>
      </c>
      <c r="J17" s="153"/>
      <c r="K17" s="8" t="s">
        <v>99</v>
      </c>
      <c r="L17" s="22"/>
      <c r="M17" s="23"/>
      <c r="N17" s="188"/>
      <c r="O17" s="45"/>
      <c r="P17" s="167"/>
    </row>
    <row r="18" spans="2:16" ht="30" customHeight="1" outlineLevel="1" collapsed="1" x14ac:dyDescent="0.25">
      <c r="B18" s="46" t="s">
        <v>111</v>
      </c>
      <c r="C18" s="33"/>
      <c r="D18" s="25" t="s">
        <v>112</v>
      </c>
      <c r="E18" s="25"/>
      <c r="F18" s="25"/>
      <c r="G18" s="27"/>
      <c r="H18" s="99"/>
      <c r="I18" s="26"/>
      <c r="J18" s="100">
        <f>J19</f>
        <v>2</v>
      </c>
      <c r="K18" s="29"/>
      <c r="L18" s="100">
        <f>L19</f>
        <v>0</v>
      </c>
      <c r="M18" s="29"/>
      <c r="N18" s="100">
        <f>N19</f>
        <v>0</v>
      </c>
      <c r="O18" s="44"/>
      <c r="P18" s="30"/>
    </row>
    <row r="19" spans="2:16" ht="42" hidden="1" customHeight="1" outlineLevel="2" x14ac:dyDescent="0.25">
      <c r="B19" s="207"/>
      <c r="C19" s="174">
        <f>C16+1</f>
        <v>5</v>
      </c>
      <c r="D19" s="174"/>
      <c r="E19" s="174" t="s">
        <v>113</v>
      </c>
      <c r="F19" s="174" t="s">
        <v>114</v>
      </c>
      <c r="G19" s="208"/>
      <c r="H19" s="103"/>
      <c r="I19" s="7">
        <v>2</v>
      </c>
      <c r="J19" s="153">
        <v>2</v>
      </c>
      <c r="K19" s="14" t="s">
        <v>115</v>
      </c>
      <c r="L19" s="22"/>
      <c r="M19" s="23"/>
      <c r="N19" s="204"/>
      <c r="O19" s="45"/>
      <c r="P19" s="206"/>
    </row>
    <row r="20" spans="2:16" ht="34.950000000000003" hidden="1" customHeight="1" outlineLevel="2" x14ac:dyDescent="0.25">
      <c r="B20" s="207"/>
      <c r="C20" s="174"/>
      <c r="D20" s="174"/>
      <c r="E20" s="174"/>
      <c r="F20" s="174"/>
      <c r="G20" s="208"/>
      <c r="H20" s="103"/>
      <c r="I20" s="7">
        <v>0</v>
      </c>
      <c r="J20" s="153"/>
      <c r="K20" s="8" t="s">
        <v>99</v>
      </c>
      <c r="L20" s="22"/>
      <c r="M20" s="23"/>
      <c r="N20" s="205"/>
      <c r="O20" s="45"/>
      <c r="P20" s="206"/>
    </row>
    <row r="21" spans="2:16" ht="30" customHeight="1" outlineLevel="1" collapsed="1" x14ac:dyDescent="0.25">
      <c r="B21" s="46" t="s">
        <v>116</v>
      </c>
      <c r="C21" s="33"/>
      <c r="D21" s="25" t="s">
        <v>117</v>
      </c>
      <c r="E21" s="25"/>
      <c r="F21" s="25"/>
      <c r="G21" s="27"/>
      <c r="H21" s="99"/>
      <c r="I21" s="26"/>
      <c r="J21" s="100">
        <f>J22</f>
        <v>2</v>
      </c>
      <c r="K21" s="29"/>
      <c r="L21" s="100">
        <f>L22</f>
        <v>0</v>
      </c>
      <c r="M21" s="29"/>
      <c r="N21" s="100">
        <f>N22</f>
        <v>0</v>
      </c>
      <c r="O21" s="44"/>
      <c r="P21" s="30"/>
    </row>
    <row r="22" spans="2:16" ht="63" hidden="1" customHeight="1" outlineLevel="2" x14ac:dyDescent="0.25">
      <c r="B22" s="157"/>
      <c r="C22" s="189">
        <f>C19+1</f>
        <v>6</v>
      </c>
      <c r="D22" s="159"/>
      <c r="E22" s="159" t="s">
        <v>118</v>
      </c>
      <c r="F22" s="159" t="s">
        <v>119</v>
      </c>
      <c r="G22" s="202"/>
      <c r="H22" s="101"/>
      <c r="I22" s="7">
        <v>2</v>
      </c>
      <c r="J22" s="153">
        <v>2</v>
      </c>
      <c r="K22" s="14" t="s">
        <v>98</v>
      </c>
      <c r="L22" s="22"/>
      <c r="M22" s="23"/>
      <c r="N22" s="187"/>
      <c r="O22" s="45"/>
      <c r="P22" s="168"/>
    </row>
    <row r="23" spans="2:16" ht="48" hidden="1" customHeight="1" outlineLevel="2" x14ac:dyDescent="0.25">
      <c r="B23" s="157"/>
      <c r="C23" s="189"/>
      <c r="D23" s="159"/>
      <c r="E23" s="159"/>
      <c r="F23" s="159"/>
      <c r="G23" s="202"/>
      <c r="H23" s="101"/>
      <c r="I23" s="7">
        <v>0</v>
      </c>
      <c r="J23" s="153"/>
      <c r="K23" s="8" t="s">
        <v>99</v>
      </c>
      <c r="L23" s="22"/>
      <c r="M23" s="23"/>
      <c r="N23" s="188"/>
      <c r="O23" s="45"/>
      <c r="P23" s="168"/>
    </row>
    <row r="24" spans="2:16" ht="30" customHeight="1" outlineLevel="1" collapsed="1" x14ac:dyDescent="0.25">
      <c r="B24" s="46" t="s">
        <v>120</v>
      </c>
      <c r="C24" s="33"/>
      <c r="D24" s="25" t="s">
        <v>121</v>
      </c>
      <c r="E24" s="25"/>
      <c r="F24" s="35"/>
      <c r="G24" s="27"/>
      <c r="H24" s="99"/>
      <c r="I24" s="26"/>
      <c r="J24" s="100">
        <f>J25+J27+J29+J31</f>
        <v>8</v>
      </c>
      <c r="K24" s="29"/>
      <c r="L24" s="100">
        <f>L25+L27+L29+L31</f>
        <v>0</v>
      </c>
      <c r="M24" s="29"/>
      <c r="N24" s="100">
        <f>N25+N27+N29+N31</f>
        <v>0</v>
      </c>
      <c r="O24" s="44"/>
      <c r="P24" s="30"/>
    </row>
    <row r="25" spans="2:16" ht="61.95" hidden="1" customHeight="1" outlineLevel="2" x14ac:dyDescent="0.25">
      <c r="B25" s="203"/>
      <c r="C25" s="159">
        <f>C22+1</f>
        <v>7</v>
      </c>
      <c r="D25" s="159"/>
      <c r="E25" s="159" t="s">
        <v>122</v>
      </c>
      <c r="F25" s="174" t="s">
        <v>123</v>
      </c>
      <c r="G25" s="202"/>
      <c r="H25" s="101"/>
      <c r="I25" s="7">
        <v>2</v>
      </c>
      <c r="J25" s="153">
        <v>2</v>
      </c>
      <c r="K25" s="14" t="s">
        <v>98</v>
      </c>
      <c r="L25" s="22"/>
      <c r="M25" s="23"/>
      <c r="N25" s="187"/>
      <c r="O25" s="45"/>
      <c r="P25" s="187"/>
    </row>
    <row r="26" spans="2:16" ht="58.2" hidden="1" customHeight="1" outlineLevel="2" x14ac:dyDescent="0.25">
      <c r="B26" s="203"/>
      <c r="C26" s="159"/>
      <c r="D26" s="159"/>
      <c r="E26" s="159"/>
      <c r="F26" s="174"/>
      <c r="G26" s="202"/>
      <c r="H26" s="101"/>
      <c r="I26" s="7">
        <v>0</v>
      </c>
      <c r="J26" s="153"/>
      <c r="K26" s="8" t="s">
        <v>124</v>
      </c>
      <c r="L26" s="22"/>
      <c r="M26" s="23"/>
      <c r="N26" s="188"/>
      <c r="O26" s="45"/>
      <c r="P26" s="188"/>
    </row>
    <row r="27" spans="2:16" ht="54" hidden="1" customHeight="1" outlineLevel="2" x14ac:dyDescent="0.25">
      <c r="B27" s="203"/>
      <c r="C27" s="159">
        <f>C25+1</f>
        <v>8</v>
      </c>
      <c r="D27" s="159"/>
      <c r="E27" s="159" t="s">
        <v>125</v>
      </c>
      <c r="F27" s="174" t="s">
        <v>126</v>
      </c>
      <c r="G27" s="202"/>
      <c r="H27" s="101"/>
      <c r="I27" s="7">
        <v>2</v>
      </c>
      <c r="J27" s="153">
        <v>2</v>
      </c>
      <c r="K27" s="14" t="s">
        <v>98</v>
      </c>
      <c r="L27" s="22"/>
      <c r="M27" s="23"/>
      <c r="N27" s="187"/>
      <c r="O27" s="45"/>
      <c r="P27" s="165"/>
    </row>
    <row r="28" spans="2:16" ht="55.95" hidden="1" customHeight="1" outlineLevel="2" x14ac:dyDescent="0.25">
      <c r="B28" s="203"/>
      <c r="C28" s="159"/>
      <c r="D28" s="159"/>
      <c r="E28" s="159"/>
      <c r="F28" s="174"/>
      <c r="G28" s="202"/>
      <c r="H28" s="101"/>
      <c r="I28" s="7">
        <v>0</v>
      </c>
      <c r="J28" s="153"/>
      <c r="K28" s="8" t="s">
        <v>99</v>
      </c>
      <c r="L28" s="22"/>
      <c r="M28" s="23"/>
      <c r="N28" s="188"/>
      <c r="O28" s="45"/>
      <c r="P28" s="167"/>
    </row>
    <row r="29" spans="2:16" ht="27.45" hidden="1" customHeight="1" outlineLevel="2" x14ac:dyDescent="0.25">
      <c r="B29" s="203"/>
      <c r="C29" s="159">
        <f>C27+1</f>
        <v>9</v>
      </c>
      <c r="D29" s="159"/>
      <c r="E29" s="159" t="s">
        <v>127</v>
      </c>
      <c r="F29" s="174" t="s">
        <v>128</v>
      </c>
      <c r="G29" s="202"/>
      <c r="H29" s="101"/>
      <c r="I29" s="7">
        <v>2</v>
      </c>
      <c r="J29" s="153">
        <v>2</v>
      </c>
      <c r="K29" s="14" t="s">
        <v>98</v>
      </c>
      <c r="L29" s="22"/>
      <c r="M29" s="23"/>
      <c r="N29" s="187"/>
      <c r="O29" s="45"/>
      <c r="P29" s="165"/>
    </row>
    <row r="30" spans="2:16" ht="43.95" hidden="1" customHeight="1" outlineLevel="2" x14ac:dyDescent="0.25">
      <c r="B30" s="203"/>
      <c r="C30" s="159"/>
      <c r="D30" s="159"/>
      <c r="E30" s="159"/>
      <c r="F30" s="174"/>
      <c r="G30" s="202"/>
      <c r="H30" s="101"/>
      <c r="I30" s="7">
        <v>0</v>
      </c>
      <c r="J30" s="153"/>
      <c r="K30" s="8" t="s">
        <v>99</v>
      </c>
      <c r="L30" s="22"/>
      <c r="M30" s="23"/>
      <c r="N30" s="188"/>
      <c r="O30" s="45"/>
      <c r="P30" s="167"/>
    </row>
    <row r="31" spans="2:16" ht="58.2" hidden="1" customHeight="1" outlineLevel="2" x14ac:dyDescent="0.25">
      <c r="B31" s="203"/>
      <c r="C31" s="159">
        <f>C29+1</f>
        <v>10</v>
      </c>
      <c r="D31" s="159"/>
      <c r="E31" s="159" t="s">
        <v>129</v>
      </c>
      <c r="F31" s="174" t="s">
        <v>130</v>
      </c>
      <c r="G31" s="202"/>
      <c r="H31" s="101"/>
      <c r="I31" s="7">
        <v>2</v>
      </c>
      <c r="J31" s="153">
        <v>2</v>
      </c>
      <c r="K31" s="14" t="s">
        <v>98</v>
      </c>
      <c r="L31" s="22"/>
      <c r="M31" s="23"/>
      <c r="N31" s="187"/>
      <c r="O31" s="45"/>
      <c r="P31" s="165"/>
    </row>
    <row r="32" spans="2:16" ht="70.2" hidden="1" customHeight="1" outlineLevel="2" x14ac:dyDescent="0.25">
      <c r="B32" s="203"/>
      <c r="C32" s="159"/>
      <c r="D32" s="159"/>
      <c r="E32" s="159"/>
      <c r="F32" s="174"/>
      <c r="G32" s="202"/>
      <c r="H32" s="101"/>
      <c r="I32" s="7">
        <v>0</v>
      </c>
      <c r="J32" s="153"/>
      <c r="K32" s="8" t="s">
        <v>99</v>
      </c>
      <c r="L32" s="22"/>
      <c r="M32" s="23"/>
      <c r="N32" s="188"/>
      <c r="O32" s="45"/>
      <c r="P32" s="167"/>
    </row>
    <row r="33" spans="2:16" ht="30" customHeight="1" outlineLevel="1" collapsed="1" x14ac:dyDescent="0.25">
      <c r="B33" s="46" t="s">
        <v>131</v>
      </c>
      <c r="C33" s="33"/>
      <c r="D33" s="25" t="s">
        <v>132</v>
      </c>
      <c r="E33" s="25"/>
      <c r="F33" s="25"/>
      <c r="G33" s="27"/>
      <c r="H33" s="99"/>
      <c r="I33" s="26"/>
      <c r="J33" s="100">
        <f>J34+J36+J38+J40</f>
        <v>7</v>
      </c>
      <c r="K33" s="29"/>
      <c r="L33" s="100">
        <f>L34+L36+L38+L40</f>
        <v>0</v>
      </c>
      <c r="M33" s="29"/>
      <c r="N33" s="100">
        <f>N34+N36+N38+N40</f>
        <v>0</v>
      </c>
      <c r="O33" s="44"/>
      <c r="P33" s="30"/>
    </row>
    <row r="34" spans="2:16" ht="63" hidden="1" customHeight="1" outlineLevel="2" x14ac:dyDescent="0.25">
      <c r="B34" s="203"/>
      <c r="C34" s="159">
        <f>C31+1</f>
        <v>11</v>
      </c>
      <c r="D34" s="159"/>
      <c r="E34" s="159" t="s">
        <v>133</v>
      </c>
      <c r="F34" s="159" t="s">
        <v>134</v>
      </c>
      <c r="G34" s="202"/>
      <c r="H34" s="101"/>
      <c r="I34" s="7">
        <v>2</v>
      </c>
      <c r="J34" s="153">
        <v>2</v>
      </c>
      <c r="K34" s="14" t="s">
        <v>98</v>
      </c>
      <c r="L34" s="22"/>
      <c r="M34" s="23"/>
      <c r="N34" s="187"/>
      <c r="O34" s="45"/>
      <c r="P34" s="165"/>
    </row>
    <row r="35" spans="2:16" ht="26.4" hidden="1" outlineLevel="2" x14ac:dyDescent="0.25">
      <c r="B35" s="203"/>
      <c r="C35" s="159"/>
      <c r="D35" s="159"/>
      <c r="E35" s="159"/>
      <c r="F35" s="159"/>
      <c r="G35" s="202"/>
      <c r="H35" s="101"/>
      <c r="I35" s="7">
        <v>0</v>
      </c>
      <c r="J35" s="153"/>
      <c r="K35" s="8" t="s">
        <v>99</v>
      </c>
      <c r="L35" s="22"/>
      <c r="M35" s="23"/>
      <c r="N35" s="188"/>
      <c r="O35" s="45"/>
      <c r="P35" s="167"/>
    </row>
    <row r="36" spans="2:16" ht="51.45" hidden="1" customHeight="1" outlineLevel="2" x14ac:dyDescent="0.25">
      <c r="B36" s="157"/>
      <c r="C36" s="189">
        <f>C34+1</f>
        <v>12</v>
      </c>
      <c r="D36" s="159"/>
      <c r="E36" s="159" t="s">
        <v>135</v>
      </c>
      <c r="F36" s="159" t="s">
        <v>136</v>
      </c>
      <c r="G36" s="31"/>
      <c r="H36" s="101"/>
      <c r="I36" s="7">
        <v>2</v>
      </c>
      <c r="J36" s="153">
        <v>2</v>
      </c>
      <c r="K36" s="14" t="s">
        <v>98</v>
      </c>
      <c r="L36" s="22"/>
      <c r="M36" s="23"/>
      <c r="N36" s="187"/>
      <c r="O36" s="195"/>
      <c r="P36" s="168"/>
    </row>
    <row r="37" spans="2:16" ht="39.450000000000003" hidden="1" customHeight="1" outlineLevel="2" x14ac:dyDescent="0.25">
      <c r="B37" s="157"/>
      <c r="C37" s="189"/>
      <c r="D37" s="159"/>
      <c r="E37" s="159"/>
      <c r="F37" s="159"/>
      <c r="G37" s="31"/>
      <c r="H37" s="101"/>
      <c r="I37" s="7">
        <v>0</v>
      </c>
      <c r="J37" s="153"/>
      <c r="K37" s="8" t="s">
        <v>99</v>
      </c>
      <c r="L37" s="22"/>
      <c r="M37" s="23"/>
      <c r="N37" s="188"/>
      <c r="O37" s="195"/>
      <c r="P37" s="168"/>
    </row>
    <row r="38" spans="2:16" ht="75" hidden="1" customHeight="1" outlineLevel="2" x14ac:dyDescent="0.25">
      <c r="B38" s="157"/>
      <c r="C38" s="189">
        <f>C36+1</f>
        <v>13</v>
      </c>
      <c r="D38" s="162"/>
      <c r="E38" s="159" t="s">
        <v>137</v>
      </c>
      <c r="F38" s="159" t="s">
        <v>138</v>
      </c>
      <c r="G38" s="31"/>
      <c r="H38" s="101"/>
      <c r="I38" s="7">
        <v>2</v>
      </c>
      <c r="J38" s="153">
        <v>2</v>
      </c>
      <c r="K38" s="14" t="s">
        <v>98</v>
      </c>
      <c r="L38" s="22"/>
      <c r="M38" s="23"/>
      <c r="N38" s="187"/>
      <c r="O38" s="195"/>
      <c r="P38" s="168"/>
    </row>
    <row r="39" spans="2:16" ht="57.45" hidden="1" customHeight="1" outlineLevel="2" x14ac:dyDescent="0.25">
      <c r="B39" s="157"/>
      <c r="C39" s="189"/>
      <c r="D39" s="164"/>
      <c r="E39" s="159"/>
      <c r="F39" s="159"/>
      <c r="G39" s="31"/>
      <c r="H39" s="101"/>
      <c r="I39" s="7">
        <v>0</v>
      </c>
      <c r="J39" s="153"/>
      <c r="K39" s="8" t="s">
        <v>99</v>
      </c>
      <c r="L39" s="22"/>
      <c r="M39" s="23"/>
      <c r="N39" s="188"/>
      <c r="O39" s="195"/>
      <c r="P39" s="168"/>
    </row>
    <row r="40" spans="2:16" ht="25.2" hidden="1" customHeight="1" outlineLevel="2" x14ac:dyDescent="0.25">
      <c r="B40" s="157"/>
      <c r="C40" s="189">
        <f>C38+1</f>
        <v>14</v>
      </c>
      <c r="D40" s="162"/>
      <c r="E40" s="159" t="s">
        <v>139</v>
      </c>
      <c r="F40" s="159" t="s">
        <v>140</v>
      </c>
      <c r="G40" s="31"/>
      <c r="H40" s="101"/>
      <c r="I40" s="7">
        <v>1</v>
      </c>
      <c r="J40" s="153">
        <v>1</v>
      </c>
      <c r="K40" s="14" t="s">
        <v>98</v>
      </c>
      <c r="L40" s="22"/>
      <c r="M40" s="23"/>
      <c r="N40" s="187"/>
      <c r="O40" s="195"/>
      <c r="P40" s="168"/>
    </row>
    <row r="41" spans="2:16" ht="25.2" hidden="1" customHeight="1" outlineLevel="2" x14ac:dyDescent="0.25">
      <c r="B41" s="157"/>
      <c r="C41" s="189"/>
      <c r="D41" s="164"/>
      <c r="E41" s="159"/>
      <c r="F41" s="159"/>
      <c r="G41" s="31"/>
      <c r="H41" s="101"/>
      <c r="I41" s="7">
        <v>0</v>
      </c>
      <c r="J41" s="153"/>
      <c r="K41" s="72" t="s">
        <v>99</v>
      </c>
      <c r="L41" s="22"/>
      <c r="M41" s="23"/>
      <c r="N41" s="188"/>
      <c r="O41" s="195"/>
      <c r="P41" s="168"/>
    </row>
    <row r="42" spans="2:16" ht="30" customHeight="1" outlineLevel="1" collapsed="1" x14ac:dyDescent="0.25">
      <c r="B42" s="46" t="s">
        <v>141</v>
      </c>
      <c r="C42" s="33"/>
      <c r="D42" s="25" t="s">
        <v>142</v>
      </c>
      <c r="E42" s="25"/>
      <c r="F42" s="25"/>
      <c r="G42" s="27"/>
      <c r="H42" s="99"/>
      <c r="I42" s="26"/>
      <c r="J42" s="100">
        <f>J43+J45+J47</f>
        <v>6</v>
      </c>
      <c r="K42" s="29"/>
      <c r="L42" s="100">
        <f>L43+L45+L47</f>
        <v>0</v>
      </c>
      <c r="M42" s="29"/>
      <c r="N42" s="100">
        <f>N43+N45+N47</f>
        <v>0</v>
      </c>
      <c r="O42" s="44"/>
      <c r="P42" s="30"/>
    </row>
    <row r="43" spans="2:16" ht="48.45" hidden="1" customHeight="1" outlineLevel="2" x14ac:dyDescent="0.25">
      <c r="B43" s="157"/>
      <c r="C43" s="189">
        <f>C40+1</f>
        <v>15</v>
      </c>
      <c r="D43" s="162"/>
      <c r="E43" s="159" t="s">
        <v>143</v>
      </c>
      <c r="F43" s="159" t="s">
        <v>144</v>
      </c>
      <c r="G43" s="202"/>
      <c r="H43" s="101"/>
      <c r="I43" s="7">
        <v>2</v>
      </c>
      <c r="J43" s="153">
        <v>2</v>
      </c>
      <c r="K43" s="14" t="s">
        <v>98</v>
      </c>
      <c r="L43" s="22"/>
      <c r="M43" s="23"/>
      <c r="N43" s="187"/>
      <c r="O43" s="195"/>
      <c r="P43" s="168"/>
    </row>
    <row r="44" spans="2:16" ht="52.95" hidden="1" customHeight="1" outlineLevel="2" x14ac:dyDescent="0.25">
      <c r="B44" s="157"/>
      <c r="C44" s="189"/>
      <c r="D44" s="164"/>
      <c r="E44" s="159"/>
      <c r="F44" s="159"/>
      <c r="G44" s="202"/>
      <c r="H44" s="101"/>
      <c r="I44" s="7">
        <v>0</v>
      </c>
      <c r="J44" s="153"/>
      <c r="K44" s="8" t="s">
        <v>99</v>
      </c>
      <c r="L44" s="22"/>
      <c r="M44" s="23"/>
      <c r="N44" s="188"/>
      <c r="O44" s="195"/>
      <c r="P44" s="168"/>
    </row>
    <row r="45" spans="2:16" ht="34.5" hidden="1" customHeight="1" outlineLevel="2" x14ac:dyDescent="0.25">
      <c r="B45" s="157"/>
      <c r="C45" s="189">
        <f>C43+1</f>
        <v>16</v>
      </c>
      <c r="D45" s="162"/>
      <c r="E45" s="159" t="s">
        <v>145</v>
      </c>
      <c r="F45" s="174" t="s">
        <v>146</v>
      </c>
      <c r="G45" s="202"/>
      <c r="H45" s="101"/>
      <c r="I45" s="7">
        <v>2</v>
      </c>
      <c r="J45" s="153">
        <v>2</v>
      </c>
      <c r="K45" s="14" t="s">
        <v>147</v>
      </c>
      <c r="L45" s="22"/>
      <c r="M45" s="23"/>
      <c r="N45" s="187"/>
      <c r="O45" s="195"/>
      <c r="P45" s="168"/>
    </row>
    <row r="46" spans="2:16" ht="52.95" hidden="1" customHeight="1" outlineLevel="2" x14ac:dyDescent="0.25">
      <c r="B46" s="157"/>
      <c r="C46" s="189"/>
      <c r="D46" s="164"/>
      <c r="E46" s="159"/>
      <c r="F46" s="174"/>
      <c r="G46" s="202"/>
      <c r="H46" s="101"/>
      <c r="I46" s="7">
        <v>0</v>
      </c>
      <c r="J46" s="153"/>
      <c r="K46" s="8" t="s">
        <v>148</v>
      </c>
      <c r="L46" s="22"/>
      <c r="M46" s="23"/>
      <c r="N46" s="188"/>
      <c r="O46" s="195"/>
      <c r="P46" s="168"/>
    </row>
    <row r="47" spans="2:16" ht="51" hidden="1" customHeight="1" outlineLevel="2" x14ac:dyDescent="0.25">
      <c r="B47" s="157"/>
      <c r="C47" s="189">
        <f>C45+1</f>
        <v>17</v>
      </c>
      <c r="D47" s="162"/>
      <c r="E47" s="159" t="s">
        <v>145</v>
      </c>
      <c r="F47" s="174" t="s">
        <v>149</v>
      </c>
      <c r="G47" s="31"/>
      <c r="H47" s="101"/>
      <c r="I47" s="7">
        <v>2</v>
      </c>
      <c r="J47" s="153">
        <v>2</v>
      </c>
      <c r="K47" s="14" t="s">
        <v>147</v>
      </c>
      <c r="L47" s="22"/>
      <c r="M47" s="23"/>
      <c r="N47" s="187"/>
      <c r="O47" s="195"/>
      <c r="P47" s="168"/>
    </row>
    <row r="48" spans="2:16" ht="71.7" hidden="1" customHeight="1" outlineLevel="2" x14ac:dyDescent="0.25">
      <c r="B48" s="157"/>
      <c r="C48" s="189"/>
      <c r="D48" s="164"/>
      <c r="E48" s="159"/>
      <c r="F48" s="174"/>
      <c r="G48" s="31"/>
      <c r="H48" s="101"/>
      <c r="I48" s="7">
        <v>0</v>
      </c>
      <c r="J48" s="153"/>
      <c r="K48" s="8" t="s">
        <v>148</v>
      </c>
      <c r="L48" s="22"/>
      <c r="M48" s="23"/>
      <c r="N48" s="188"/>
      <c r="O48" s="195"/>
      <c r="P48" s="168"/>
    </row>
    <row r="49" spans="2:16" ht="30" customHeight="1" outlineLevel="1" collapsed="1" x14ac:dyDescent="0.25">
      <c r="B49" s="47" t="s">
        <v>150</v>
      </c>
      <c r="C49" s="37"/>
      <c r="D49" s="18" t="s">
        <v>151</v>
      </c>
      <c r="E49" s="18"/>
      <c r="F49" s="18"/>
      <c r="G49" s="19">
        <v>0.125</v>
      </c>
      <c r="H49" s="96">
        <v>6.25</v>
      </c>
      <c r="I49" s="20"/>
      <c r="J49" s="97">
        <f>J50+J69</f>
        <v>22</v>
      </c>
      <c r="K49" s="21"/>
      <c r="L49" s="97">
        <f>L50+L69</f>
        <v>0</v>
      </c>
      <c r="M49" s="21"/>
      <c r="N49" s="97">
        <f>N50+N69</f>
        <v>0</v>
      </c>
      <c r="O49" s="42"/>
      <c r="P49" s="24">
        <f>N49/J49*6.25</f>
        <v>0</v>
      </c>
    </row>
    <row r="50" spans="2:16" ht="30" customHeight="1" outlineLevel="1" x14ac:dyDescent="0.25">
      <c r="B50" s="46" t="s">
        <v>152</v>
      </c>
      <c r="C50" s="33"/>
      <c r="D50" s="25" t="s">
        <v>153</v>
      </c>
      <c r="E50" s="25"/>
      <c r="F50" s="25"/>
      <c r="G50" s="27"/>
      <c r="H50" s="99"/>
      <c r="I50" s="26"/>
      <c r="J50" s="100">
        <f>J51+J53+J55+J57+J59+J61+J63+J65+J67</f>
        <v>10</v>
      </c>
      <c r="K50" s="29"/>
      <c r="L50" s="100">
        <f>L51+L53+L55+L57+L59+L61+L63+L65+L67</f>
        <v>0</v>
      </c>
      <c r="M50" s="29"/>
      <c r="N50" s="100">
        <f>N51+N53+N55+N57+N59+N61+N63+N65+N67</f>
        <v>0</v>
      </c>
      <c r="O50" s="44"/>
      <c r="P50" s="30"/>
    </row>
    <row r="51" spans="2:16" ht="51" hidden="1" customHeight="1" outlineLevel="2" x14ac:dyDescent="0.25">
      <c r="B51" s="157"/>
      <c r="C51" s="189">
        <f>C47+1</f>
        <v>18</v>
      </c>
      <c r="D51" s="162"/>
      <c r="E51" s="159" t="s">
        <v>154</v>
      </c>
      <c r="F51" s="159" t="s">
        <v>155</v>
      </c>
      <c r="G51" s="31"/>
      <c r="H51" s="101"/>
      <c r="I51" s="38">
        <v>2</v>
      </c>
      <c r="J51" s="153">
        <v>2</v>
      </c>
      <c r="K51" s="14" t="s">
        <v>98</v>
      </c>
      <c r="L51" s="22"/>
      <c r="M51" s="23"/>
      <c r="N51" s="187"/>
      <c r="O51" s="195"/>
      <c r="P51" s="168"/>
    </row>
    <row r="52" spans="2:16" ht="34.5" hidden="1" customHeight="1" outlineLevel="2" x14ac:dyDescent="0.25">
      <c r="B52" s="157"/>
      <c r="C52" s="189"/>
      <c r="D52" s="164"/>
      <c r="E52" s="159"/>
      <c r="F52" s="159"/>
      <c r="G52" s="31"/>
      <c r="H52" s="101"/>
      <c r="I52" s="7">
        <v>0</v>
      </c>
      <c r="J52" s="153"/>
      <c r="K52" s="8" t="s">
        <v>156</v>
      </c>
      <c r="L52" s="22"/>
      <c r="M52" s="23"/>
      <c r="N52" s="188"/>
      <c r="O52" s="195"/>
      <c r="P52" s="168"/>
    </row>
    <row r="53" spans="2:16" ht="25.2" hidden="1" customHeight="1" outlineLevel="2" x14ac:dyDescent="0.25">
      <c r="B53" s="157"/>
      <c r="C53" s="189">
        <f>C51+1</f>
        <v>19</v>
      </c>
      <c r="D53" s="162"/>
      <c r="E53" s="159" t="s">
        <v>157</v>
      </c>
      <c r="F53" s="159" t="s">
        <v>158</v>
      </c>
      <c r="G53" s="31"/>
      <c r="H53" s="101"/>
      <c r="I53" s="7">
        <v>1</v>
      </c>
      <c r="J53" s="153">
        <v>1</v>
      </c>
      <c r="K53" s="14" t="s">
        <v>98</v>
      </c>
      <c r="L53" s="22"/>
      <c r="M53" s="23"/>
      <c r="N53" s="187"/>
      <c r="O53" s="195"/>
      <c r="P53" s="168"/>
    </row>
    <row r="54" spans="2:16" ht="25.2" hidden="1" customHeight="1" outlineLevel="2" x14ac:dyDescent="0.25">
      <c r="B54" s="157"/>
      <c r="C54" s="189"/>
      <c r="D54" s="164"/>
      <c r="E54" s="159"/>
      <c r="F54" s="159"/>
      <c r="G54" s="31"/>
      <c r="H54" s="101"/>
      <c r="I54" s="7">
        <v>0</v>
      </c>
      <c r="J54" s="153"/>
      <c r="K54" s="8" t="s">
        <v>156</v>
      </c>
      <c r="L54" s="22"/>
      <c r="M54" s="23"/>
      <c r="N54" s="188"/>
      <c r="O54" s="195"/>
      <c r="P54" s="168"/>
    </row>
    <row r="55" spans="2:16" ht="42" hidden="1" customHeight="1" outlineLevel="2" x14ac:dyDescent="0.25">
      <c r="B55" s="157"/>
      <c r="C55" s="189">
        <f>C53+1</f>
        <v>20</v>
      </c>
      <c r="D55" s="162"/>
      <c r="E55" s="159" t="s">
        <v>157</v>
      </c>
      <c r="F55" s="159" t="s">
        <v>159</v>
      </c>
      <c r="G55" s="31"/>
      <c r="H55" s="101"/>
      <c r="I55" s="7">
        <v>1</v>
      </c>
      <c r="J55" s="153">
        <v>1</v>
      </c>
      <c r="K55" s="14" t="s">
        <v>98</v>
      </c>
      <c r="L55" s="22"/>
      <c r="M55" s="23"/>
      <c r="N55" s="187"/>
      <c r="O55" s="195"/>
      <c r="P55" s="168"/>
    </row>
    <row r="56" spans="2:16" ht="44.7" hidden="1" customHeight="1" outlineLevel="2" x14ac:dyDescent="0.25">
      <c r="B56" s="157"/>
      <c r="C56" s="189"/>
      <c r="D56" s="164"/>
      <c r="E56" s="159"/>
      <c r="F56" s="159"/>
      <c r="G56" s="31"/>
      <c r="H56" s="101"/>
      <c r="I56" s="7">
        <v>0</v>
      </c>
      <c r="J56" s="153"/>
      <c r="K56" s="8" t="s">
        <v>156</v>
      </c>
      <c r="L56" s="22"/>
      <c r="M56" s="23"/>
      <c r="N56" s="188"/>
      <c r="O56" s="195"/>
      <c r="P56" s="168"/>
    </row>
    <row r="57" spans="2:16" ht="51" hidden="1" customHeight="1" outlineLevel="2" x14ac:dyDescent="0.25">
      <c r="B57" s="157"/>
      <c r="C57" s="189">
        <f>C55+1</f>
        <v>21</v>
      </c>
      <c r="D57" s="162"/>
      <c r="E57" s="159" t="s">
        <v>157</v>
      </c>
      <c r="F57" s="159" t="s">
        <v>160</v>
      </c>
      <c r="G57" s="31"/>
      <c r="H57" s="101"/>
      <c r="I57" s="7">
        <v>1</v>
      </c>
      <c r="J57" s="153">
        <v>1</v>
      </c>
      <c r="K57" s="14" t="s">
        <v>98</v>
      </c>
      <c r="L57" s="22"/>
      <c r="M57" s="23"/>
      <c r="N57" s="187"/>
      <c r="O57" s="195"/>
      <c r="P57" s="168"/>
    </row>
    <row r="58" spans="2:16" ht="34.5" hidden="1" customHeight="1" outlineLevel="2" x14ac:dyDescent="0.25">
      <c r="B58" s="157"/>
      <c r="C58" s="189"/>
      <c r="D58" s="164"/>
      <c r="E58" s="159"/>
      <c r="F58" s="159"/>
      <c r="G58" s="31"/>
      <c r="H58" s="101"/>
      <c r="I58" s="7">
        <v>0</v>
      </c>
      <c r="J58" s="153"/>
      <c r="K58" s="8" t="s">
        <v>156</v>
      </c>
      <c r="L58" s="22"/>
      <c r="M58" s="23"/>
      <c r="N58" s="188"/>
      <c r="O58" s="195"/>
      <c r="P58" s="168"/>
    </row>
    <row r="59" spans="2:16" ht="19.95" hidden="1" customHeight="1" outlineLevel="2" x14ac:dyDescent="0.25">
      <c r="B59" s="157"/>
      <c r="C59" s="189">
        <f>C57+1</f>
        <v>22</v>
      </c>
      <c r="D59" s="162"/>
      <c r="E59" s="159" t="s">
        <v>157</v>
      </c>
      <c r="F59" s="159" t="s">
        <v>161</v>
      </c>
      <c r="G59" s="31"/>
      <c r="H59" s="101"/>
      <c r="I59" s="7">
        <v>1</v>
      </c>
      <c r="J59" s="153">
        <v>1</v>
      </c>
      <c r="K59" s="14" t="s">
        <v>98</v>
      </c>
      <c r="L59" s="22"/>
      <c r="M59" s="23"/>
      <c r="N59" s="187"/>
      <c r="O59" s="195"/>
      <c r="P59" s="168"/>
    </row>
    <row r="60" spans="2:16" ht="22.95" hidden="1" customHeight="1" outlineLevel="2" x14ac:dyDescent="0.25">
      <c r="B60" s="157"/>
      <c r="C60" s="189"/>
      <c r="D60" s="164"/>
      <c r="E60" s="159"/>
      <c r="F60" s="159"/>
      <c r="G60" s="31"/>
      <c r="H60" s="101"/>
      <c r="I60" s="7">
        <v>0</v>
      </c>
      <c r="J60" s="153"/>
      <c r="K60" s="8" t="s">
        <v>156</v>
      </c>
      <c r="L60" s="22"/>
      <c r="M60" s="23"/>
      <c r="N60" s="188"/>
      <c r="O60" s="195"/>
      <c r="P60" s="168"/>
    </row>
    <row r="61" spans="2:16" ht="34.950000000000003" hidden="1" customHeight="1" outlineLevel="2" x14ac:dyDescent="0.25">
      <c r="B61" s="157"/>
      <c r="C61" s="189">
        <f>C59+1</f>
        <v>23</v>
      </c>
      <c r="D61" s="162"/>
      <c r="E61" s="159" t="s">
        <v>162</v>
      </c>
      <c r="F61" s="159" t="s">
        <v>163</v>
      </c>
      <c r="G61" s="31"/>
      <c r="H61" s="101"/>
      <c r="I61" s="7">
        <v>1</v>
      </c>
      <c r="J61" s="153">
        <v>1</v>
      </c>
      <c r="K61" s="14" t="s">
        <v>98</v>
      </c>
      <c r="L61" s="22"/>
      <c r="M61" s="23"/>
      <c r="N61" s="187"/>
      <c r="O61" s="195"/>
      <c r="P61" s="168"/>
    </row>
    <row r="62" spans="2:16" ht="40.200000000000003" hidden="1" customHeight="1" outlineLevel="2" x14ac:dyDescent="0.25">
      <c r="B62" s="157"/>
      <c r="C62" s="189"/>
      <c r="D62" s="164"/>
      <c r="E62" s="159"/>
      <c r="F62" s="159"/>
      <c r="G62" s="31"/>
      <c r="H62" s="101"/>
      <c r="I62" s="7">
        <v>0</v>
      </c>
      <c r="J62" s="153"/>
      <c r="K62" s="8" t="s">
        <v>156</v>
      </c>
      <c r="L62" s="22"/>
      <c r="M62" s="23"/>
      <c r="N62" s="188"/>
      <c r="O62" s="195"/>
      <c r="P62" s="168"/>
    </row>
    <row r="63" spans="2:16" ht="34.950000000000003" hidden="1" customHeight="1" outlineLevel="2" x14ac:dyDescent="0.25">
      <c r="B63" s="157"/>
      <c r="C63" s="189">
        <f>C61+1</f>
        <v>24</v>
      </c>
      <c r="D63" s="162"/>
      <c r="E63" s="159" t="s">
        <v>162</v>
      </c>
      <c r="F63" s="159" t="s">
        <v>164</v>
      </c>
      <c r="G63" s="31"/>
      <c r="H63" s="101"/>
      <c r="I63" s="7">
        <v>1</v>
      </c>
      <c r="J63" s="153">
        <v>1</v>
      </c>
      <c r="K63" s="14" t="s">
        <v>98</v>
      </c>
      <c r="L63" s="22"/>
      <c r="M63" s="23"/>
      <c r="N63" s="187"/>
      <c r="O63" s="195"/>
      <c r="P63" s="168"/>
    </row>
    <row r="64" spans="2:16" ht="40.200000000000003" hidden="1" customHeight="1" outlineLevel="2" x14ac:dyDescent="0.25">
      <c r="B64" s="157"/>
      <c r="C64" s="189"/>
      <c r="D64" s="164"/>
      <c r="E64" s="159"/>
      <c r="F64" s="159"/>
      <c r="G64" s="31"/>
      <c r="H64" s="101"/>
      <c r="I64" s="7">
        <v>0</v>
      </c>
      <c r="J64" s="153"/>
      <c r="K64" s="8" t="s">
        <v>156</v>
      </c>
      <c r="L64" s="22"/>
      <c r="M64" s="23"/>
      <c r="N64" s="188"/>
      <c r="O64" s="195"/>
      <c r="P64" s="168"/>
    </row>
    <row r="65" spans="2:16" ht="34.950000000000003" hidden="1" customHeight="1" outlineLevel="2" x14ac:dyDescent="0.25">
      <c r="B65" s="157"/>
      <c r="C65" s="189">
        <f>C63+1</f>
        <v>25</v>
      </c>
      <c r="D65" s="162"/>
      <c r="E65" s="159" t="s">
        <v>162</v>
      </c>
      <c r="F65" s="159" t="s">
        <v>165</v>
      </c>
      <c r="G65" s="31"/>
      <c r="H65" s="101"/>
      <c r="I65" s="7">
        <v>1</v>
      </c>
      <c r="J65" s="153">
        <v>1</v>
      </c>
      <c r="K65" s="14" t="s">
        <v>98</v>
      </c>
      <c r="L65" s="22"/>
      <c r="M65" s="23"/>
      <c r="N65" s="187"/>
      <c r="O65" s="195"/>
      <c r="P65" s="168"/>
    </row>
    <row r="66" spans="2:16" ht="40.200000000000003" hidden="1" customHeight="1" outlineLevel="2" x14ac:dyDescent="0.25">
      <c r="B66" s="157"/>
      <c r="C66" s="189"/>
      <c r="D66" s="164"/>
      <c r="E66" s="159"/>
      <c r="F66" s="159"/>
      <c r="G66" s="31"/>
      <c r="H66" s="101"/>
      <c r="I66" s="7">
        <v>0</v>
      </c>
      <c r="J66" s="153"/>
      <c r="K66" s="8" t="s">
        <v>156</v>
      </c>
      <c r="L66" s="22"/>
      <c r="M66" s="23"/>
      <c r="N66" s="188"/>
      <c r="O66" s="195"/>
      <c r="P66" s="168"/>
    </row>
    <row r="67" spans="2:16" ht="34.950000000000003" hidden="1" customHeight="1" outlineLevel="2" x14ac:dyDescent="0.25">
      <c r="B67" s="157"/>
      <c r="C67" s="189">
        <f>C65+1</f>
        <v>26</v>
      </c>
      <c r="D67" s="162"/>
      <c r="E67" s="159" t="s">
        <v>162</v>
      </c>
      <c r="F67" s="159" t="s">
        <v>166</v>
      </c>
      <c r="G67" s="31"/>
      <c r="H67" s="101"/>
      <c r="I67" s="7">
        <v>1</v>
      </c>
      <c r="J67" s="153">
        <v>1</v>
      </c>
      <c r="K67" s="14" t="s">
        <v>98</v>
      </c>
      <c r="L67" s="22"/>
      <c r="M67" s="23"/>
      <c r="N67" s="187"/>
      <c r="O67" s="195"/>
      <c r="P67" s="168"/>
    </row>
    <row r="68" spans="2:16" ht="40.200000000000003" hidden="1" customHeight="1" outlineLevel="2" x14ac:dyDescent="0.25">
      <c r="B68" s="157"/>
      <c r="C68" s="189"/>
      <c r="D68" s="164"/>
      <c r="E68" s="159"/>
      <c r="F68" s="159"/>
      <c r="G68" s="31"/>
      <c r="H68" s="101"/>
      <c r="I68" s="7">
        <v>0</v>
      </c>
      <c r="J68" s="153"/>
      <c r="K68" s="8" t="s">
        <v>156</v>
      </c>
      <c r="L68" s="22"/>
      <c r="M68" s="23"/>
      <c r="N68" s="188"/>
      <c r="O68" s="195"/>
      <c r="P68" s="168"/>
    </row>
    <row r="69" spans="2:16" ht="53.7" customHeight="1" outlineLevel="1" collapsed="1" x14ac:dyDescent="0.25">
      <c r="B69" s="46" t="s">
        <v>167</v>
      </c>
      <c r="C69" s="33"/>
      <c r="D69" s="25" t="s">
        <v>168</v>
      </c>
      <c r="E69" s="25"/>
      <c r="F69" s="25"/>
      <c r="G69" s="27"/>
      <c r="H69" s="99"/>
      <c r="I69" s="26"/>
      <c r="J69" s="100">
        <f>J70+J72+J74+J76+J78</f>
        <v>12</v>
      </c>
      <c r="K69" s="29"/>
      <c r="L69" s="100">
        <f>L70+L72+L74+L76+L78</f>
        <v>0</v>
      </c>
      <c r="M69" s="29"/>
      <c r="N69" s="100">
        <f>N70+N72+N74+N76+N78</f>
        <v>0</v>
      </c>
      <c r="O69" s="44"/>
      <c r="P69" s="30"/>
    </row>
    <row r="70" spans="2:16" ht="55.95" hidden="1" customHeight="1" outlineLevel="2" x14ac:dyDescent="0.25">
      <c r="B70" s="201" t="s">
        <v>169</v>
      </c>
      <c r="C70" s="189">
        <f>C67+1</f>
        <v>27</v>
      </c>
      <c r="D70" s="162"/>
      <c r="E70" s="159" t="s">
        <v>170</v>
      </c>
      <c r="F70" s="159" t="s">
        <v>171</v>
      </c>
      <c r="G70" s="31"/>
      <c r="H70" s="101"/>
      <c r="I70" s="7">
        <v>2</v>
      </c>
      <c r="J70" s="153">
        <v>2</v>
      </c>
      <c r="K70" s="14" t="s">
        <v>98</v>
      </c>
      <c r="L70" s="22"/>
      <c r="M70" s="23"/>
      <c r="N70" s="187"/>
      <c r="O70" s="195"/>
      <c r="P70" s="168"/>
    </row>
    <row r="71" spans="2:16" ht="36" hidden="1" customHeight="1" outlineLevel="2" x14ac:dyDescent="0.25">
      <c r="B71" s="201"/>
      <c r="C71" s="189"/>
      <c r="D71" s="164"/>
      <c r="E71" s="159"/>
      <c r="F71" s="159"/>
      <c r="G71" s="31"/>
      <c r="H71" s="101"/>
      <c r="I71" s="7">
        <v>0</v>
      </c>
      <c r="J71" s="153"/>
      <c r="K71" s="8" t="s">
        <v>156</v>
      </c>
      <c r="L71" s="22"/>
      <c r="M71" s="23"/>
      <c r="N71" s="188"/>
      <c r="O71" s="195"/>
      <c r="P71" s="168"/>
    </row>
    <row r="72" spans="2:16" ht="36" hidden="1" customHeight="1" outlineLevel="2" x14ac:dyDescent="0.25">
      <c r="B72" s="201" t="s">
        <v>169</v>
      </c>
      <c r="C72" s="189">
        <f>C70+1</f>
        <v>28</v>
      </c>
      <c r="D72" s="162"/>
      <c r="E72" s="159" t="s">
        <v>172</v>
      </c>
      <c r="F72" s="159" t="s">
        <v>173</v>
      </c>
      <c r="G72" s="31"/>
      <c r="H72" s="101"/>
      <c r="I72" s="7">
        <v>2</v>
      </c>
      <c r="J72" s="153">
        <v>2</v>
      </c>
      <c r="K72" s="14" t="s">
        <v>98</v>
      </c>
      <c r="L72" s="22"/>
      <c r="M72" s="23"/>
      <c r="N72" s="187"/>
      <c r="O72" s="195"/>
      <c r="P72" s="168"/>
    </row>
    <row r="73" spans="2:16" ht="39" hidden="1" customHeight="1" outlineLevel="2" x14ac:dyDescent="0.25">
      <c r="B73" s="201"/>
      <c r="C73" s="189"/>
      <c r="D73" s="164"/>
      <c r="E73" s="159"/>
      <c r="F73" s="159"/>
      <c r="G73" s="31"/>
      <c r="H73" s="101"/>
      <c r="I73" s="7">
        <v>0</v>
      </c>
      <c r="J73" s="153"/>
      <c r="K73" s="8" t="s">
        <v>156</v>
      </c>
      <c r="L73" s="22"/>
      <c r="M73" s="23"/>
      <c r="N73" s="188"/>
      <c r="O73" s="195"/>
      <c r="P73" s="168"/>
    </row>
    <row r="74" spans="2:16" ht="36" hidden="1" customHeight="1" outlineLevel="2" x14ac:dyDescent="0.25">
      <c r="B74" s="201" t="s">
        <v>169</v>
      </c>
      <c r="C74" s="189">
        <f>C72+1</f>
        <v>29</v>
      </c>
      <c r="D74" s="162"/>
      <c r="E74" s="159" t="s">
        <v>174</v>
      </c>
      <c r="F74" s="159" t="s">
        <v>175</v>
      </c>
      <c r="G74" s="31"/>
      <c r="H74" s="101"/>
      <c r="I74" s="7">
        <v>2</v>
      </c>
      <c r="J74" s="153">
        <v>2</v>
      </c>
      <c r="K74" s="14" t="s">
        <v>98</v>
      </c>
      <c r="L74" s="22"/>
      <c r="M74" s="23"/>
      <c r="N74" s="187"/>
      <c r="O74" s="195"/>
      <c r="P74" s="168"/>
    </row>
    <row r="75" spans="2:16" ht="39" hidden="1" customHeight="1" outlineLevel="2" x14ac:dyDescent="0.25">
      <c r="B75" s="201"/>
      <c r="C75" s="189"/>
      <c r="D75" s="164"/>
      <c r="E75" s="159"/>
      <c r="F75" s="159"/>
      <c r="G75" s="31"/>
      <c r="H75" s="101"/>
      <c r="I75" s="7">
        <v>0</v>
      </c>
      <c r="J75" s="153"/>
      <c r="K75" s="8" t="s">
        <v>156</v>
      </c>
      <c r="L75" s="22"/>
      <c r="M75" s="23"/>
      <c r="N75" s="188"/>
      <c r="O75" s="195"/>
      <c r="P75" s="168"/>
    </row>
    <row r="76" spans="2:16" ht="40.200000000000003" hidden="1" customHeight="1" outlineLevel="2" x14ac:dyDescent="0.25">
      <c r="B76" s="201" t="s">
        <v>169</v>
      </c>
      <c r="C76" s="189">
        <f>C74+1</f>
        <v>30</v>
      </c>
      <c r="D76" s="162"/>
      <c r="E76" s="159" t="s">
        <v>174</v>
      </c>
      <c r="F76" s="159" t="s">
        <v>176</v>
      </c>
      <c r="G76" s="31"/>
      <c r="H76" s="101"/>
      <c r="I76" s="7">
        <v>2</v>
      </c>
      <c r="J76" s="153">
        <v>2</v>
      </c>
      <c r="K76" s="14" t="s">
        <v>98</v>
      </c>
      <c r="L76" s="22"/>
      <c r="M76" s="23"/>
      <c r="N76" s="187"/>
      <c r="O76" s="195"/>
      <c r="P76" s="168"/>
    </row>
    <row r="77" spans="2:16" ht="25.2" hidden="1" customHeight="1" outlineLevel="2" x14ac:dyDescent="0.25">
      <c r="B77" s="201"/>
      <c r="C77" s="189"/>
      <c r="D77" s="164"/>
      <c r="E77" s="159"/>
      <c r="F77" s="159"/>
      <c r="G77" s="31"/>
      <c r="H77" s="101"/>
      <c r="I77" s="7">
        <v>0</v>
      </c>
      <c r="J77" s="153"/>
      <c r="K77" s="8" t="s">
        <v>156</v>
      </c>
      <c r="L77" s="22"/>
      <c r="M77" s="23"/>
      <c r="N77" s="188"/>
      <c r="O77" s="195"/>
      <c r="P77" s="168"/>
    </row>
    <row r="78" spans="2:16" ht="93" hidden="1" customHeight="1" outlineLevel="2" x14ac:dyDescent="0.25">
      <c r="B78" s="201" t="s">
        <v>177</v>
      </c>
      <c r="C78" s="189">
        <f>C76+1</f>
        <v>31</v>
      </c>
      <c r="D78" s="162"/>
      <c r="E78" s="159" t="s">
        <v>178</v>
      </c>
      <c r="F78" s="159" t="s">
        <v>179</v>
      </c>
      <c r="G78" s="31"/>
      <c r="H78" s="101"/>
      <c r="I78" s="7">
        <v>4</v>
      </c>
      <c r="J78" s="153">
        <v>4</v>
      </c>
      <c r="K78" s="14" t="s">
        <v>98</v>
      </c>
      <c r="L78" s="22"/>
      <c r="M78" s="23"/>
      <c r="N78" s="187"/>
      <c r="O78" s="195"/>
      <c r="P78" s="168"/>
    </row>
    <row r="79" spans="2:16" ht="88.95" hidden="1" customHeight="1" outlineLevel="2" x14ac:dyDescent="0.25">
      <c r="B79" s="201"/>
      <c r="C79" s="189"/>
      <c r="D79" s="164"/>
      <c r="E79" s="159"/>
      <c r="F79" s="159"/>
      <c r="G79" s="31"/>
      <c r="H79" s="101"/>
      <c r="I79" s="7">
        <v>0</v>
      </c>
      <c r="J79" s="153"/>
      <c r="K79" s="8" t="s">
        <v>156</v>
      </c>
      <c r="L79" s="22"/>
      <c r="M79" s="23"/>
      <c r="N79" s="188"/>
      <c r="O79" s="195"/>
      <c r="P79" s="168"/>
    </row>
    <row r="80" spans="2:16" ht="30" customHeight="1" outlineLevel="1" collapsed="1" x14ac:dyDescent="0.25">
      <c r="B80" s="47" t="s">
        <v>180</v>
      </c>
      <c r="C80" s="37"/>
      <c r="D80" s="18" t="s">
        <v>23</v>
      </c>
      <c r="E80" s="18"/>
      <c r="F80" s="18"/>
      <c r="G80" s="19">
        <v>0.125</v>
      </c>
      <c r="H80" s="96">
        <v>6.25</v>
      </c>
      <c r="I80" s="20"/>
      <c r="J80" s="97">
        <f>J81+J106+J115+J118+J121+J126+J133</f>
        <v>52</v>
      </c>
      <c r="K80" s="21"/>
      <c r="L80" s="97">
        <f>L81+L106+L115+L118+L121+L126+L133</f>
        <v>0</v>
      </c>
      <c r="M80" s="21"/>
      <c r="N80" s="97">
        <f>N81+N106+N115+N118+N121+N126+N133</f>
        <v>0</v>
      </c>
      <c r="O80" s="42"/>
      <c r="P80" s="24">
        <f>N80/J80*6.25</f>
        <v>0</v>
      </c>
    </row>
    <row r="81" spans="2:16" ht="53.7" customHeight="1" outlineLevel="1" x14ac:dyDescent="0.25">
      <c r="B81" s="46" t="s">
        <v>181</v>
      </c>
      <c r="C81" s="33"/>
      <c r="D81" s="25" t="s">
        <v>182</v>
      </c>
      <c r="E81" s="25"/>
      <c r="F81" s="25"/>
      <c r="G81" s="27"/>
      <c r="H81" s="99"/>
      <c r="I81" s="26"/>
      <c r="J81" s="100">
        <f>J82+J84+J86+J88+J90+J92+J94+J96+J98+J100+J102+J104</f>
        <v>23</v>
      </c>
      <c r="K81" s="29"/>
      <c r="L81" s="100">
        <f>L82+L84+L86+L88+L90+L92+L94+L96+L98+L100+L102+L104</f>
        <v>0</v>
      </c>
      <c r="M81" s="29"/>
      <c r="N81" s="100">
        <f>N82+N84+N86+N88+N90+N92+N94+N96+N98+N100+N102+N104</f>
        <v>0</v>
      </c>
      <c r="O81" s="44"/>
      <c r="P81" s="30"/>
    </row>
    <row r="82" spans="2:16" ht="46.2" hidden="1" customHeight="1" outlineLevel="2" x14ac:dyDescent="0.25">
      <c r="B82" s="170"/>
      <c r="C82" s="189">
        <f>C78+1</f>
        <v>32</v>
      </c>
      <c r="D82" s="162"/>
      <c r="E82" s="159" t="s">
        <v>183</v>
      </c>
      <c r="F82" s="159" t="s">
        <v>184</v>
      </c>
      <c r="G82" s="31"/>
      <c r="H82" s="101"/>
      <c r="I82" s="7">
        <v>2</v>
      </c>
      <c r="J82" s="153">
        <v>2</v>
      </c>
      <c r="K82" s="14" t="s">
        <v>98</v>
      </c>
      <c r="L82" s="22"/>
      <c r="M82" s="23"/>
      <c r="N82" s="148"/>
      <c r="O82" s="104"/>
      <c r="P82" s="151"/>
    </row>
    <row r="83" spans="2:16" ht="42" hidden="1" customHeight="1" outlineLevel="2" x14ac:dyDescent="0.25">
      <c r="B83" s="172"/>
      <c r="C83" s="189"/>
      <c r="D83" s="164"/>
      <c r="E83" s="159"/>
      <c r="F83" s="159"/>
      <c r="G83" s="31"/>
      <c r="H83" s="101"/>
      <c r="I83" s="7">
        <v>0</v>
      </c>
      <c r="J83" s="153"/>
      <c r="K83" s="8" t="s">
        <v>156</v>
      </c>
      <c r="L83" s="22"/>
      <c r="M83" s="23"/>
      <c r="N83" s="149"/>
      <c r="O83" s="104"/>
      <c r="P83" s="152"/>
    </row>
    <row r="84" spans="2:16" ht="46.2" hidden="1" customHeight="1" outlineLevel="2" x14ac:dyDescent="0.25">
      <c r="B84" s="170"/>
      <c r="C84" s="189">
        <f>C82+1</f>
        <v>33</v>
      </c>
      <c r="D84" s="162"/>
      <c r="E84" s="159" t="s">
        <v>185</v>
      </c>
      <c r="F84" s="159" t="s">
        <v>186</v>
      </c>
      <c r="G84" s="31"/>
      <c r="H84" s="101"/>
      <c r="I84" s="7">
        <v>2</v>
      </c>
      <c r="J84" s="153">
        <v>2</v>
      </c>
      <c r="K84" s="14" t="s">
        <v>98</v>
      </c>
      <c r="L84" s="22"/>
      <c r="M84" s="23"/>
      <c r="N84" s="148"/>
      <c r="O84" s="104"/>
      <c r="P84" s="151"/>
    </row>
    <row r="85" spans="2:16" ht="42" hidden="1" customHeight="1" outlineLevel="2" x14ac:dyDescent="0.25">
      <c r="B85" s="172"/>
      <c r="C85" s="189"/>
      <c r="D85" s="164"/>
      <c r="E85" s="159"/>
      <c r="F85" s="159"/>
      <c r="G85" s="31"/>
      <c r="H85" s="101"/>
      <c r="I85" s="7">
        <v>0</v>
      </c>
      <c r="J85" s="153"/>
      <c r="K85" s="8" t="s">
        <v>156</v>
      </c>
      <c r="L85" s="22"/>
      <c r="M85" s="23"/>
      <c r="N85" s="149"/>
      <c r="O85" s="104"/>
      <c r="P85" s="152"/>
    </row>
    <row r="86" spans="2:16" ht="66" hidden="1" customHeight="1" outlineLevel="2" x14ac:dyDescent="0.25">
      <c r="B86" s="170"/>
      <c r="C86" s="189">
        <f>C84+1</f>
        <v>34</v>
      </c>
      <c r="D86" s="162"/>
      <c r="E86" s="159" t="s">
        <v>187</v>
      </c>
      <c r="F86" s="159" t="s">
        <v>188</v>
      </c>
      <c r="G86" s="31"/>
      <c r="H86" s="101"/>
      <c r="I86" s="7">
        <v>2</v>
      </c>
      <c r="J86" s="153">
        <v>2</v>
      </c>
      <c r="K86" s="14" t="s">
        <v>98</v>
      </c>
      <c r="L86" s="22"/>
      <c r="M86" s="23"/>
      <c r="N86" s="148"/>
      <c r="O86" s="104"/>
      <c r="P86" s="151"/>
    </row>
    <row r="87" spans="2:16" ht="73.95" hidden="1" customHeight="1" outlineLevel="2" x14ac:dyDescent="0.25">
      <c r="B87" s="172"/>
      <c r="C87" s="189"/>
      <c r="D87" s="164"/>
      <c r="E87" s="159"/>
      <c r="F87" s="159"/>
      <c r="G87" s="31"/>
      <c r="H87" s="101"/>
      <c r="I87" s="7">
        <v>0</v>
      </c>
      <c r="J87" s="153"/>
      <c r="K87" s="8" t="s">
        <v>156</v>
      </c>
      <c r="L87" s="22"/>
      <c r="M87" s="23"/>
      <c r="N87" s="149"/>
      <c r="O87" s="104"/>
      <c r="P87" s="152"/>
    </row>
    <row r="88" spans="2:16" ht="25.95" hidden="1" customHeight="1" outlineLevel="2" x14ac:dyDescent="0.25">
      <c r="B88" s="157"/>
      <c r="C88" s="189">
        <f>C86+1</f>
        <v>35</v>
      </c>
      <c r="D88" s="162"/>
      <c r="E88" s="159" t="s">
        <v>187</v>
      </c>
      <c r="F88" s="159" t="s">
        <v>189</v>
      </c>
      <c r="G88" s="31"/>
      <c r="H88" s="101"/>
      <c r="I88" s="7">
        <v>2</v>
      </c>
      <c r="J88" s="153">
        <v>2</v>
      </c>
      <c r="K88" s="14" t="s">
        <v>98</v>
      </c>
      <c r="L88" s="22"/>
      <c r="M88" s="23"/>
      <c r="N88" s="148"/>
      <c r="O88" s="150"/>
      <c r="P88" s="151"/>
    </row>
    <row r="89" spans="2:16" ht="59.7" hidden="1" customHeight="1" outlineLevel="2" x14ac:dyDescent="0.25">
      <c r="B89" s="157"/>
      <c r="C89" s="189"/>
      <c r="D89" s="164"/>
      <c r="E89" s="159"/>
      <c r="F89" s="159"/>
      <c r="G89" s="31"/>
      <c r="H89" s="101"/>
      <c r="I89" s="7">
        <v>0</v>
      </c>
      <c r="J89" s="153"/>
      <c r="K89" s="8" t="s">
        <v>156</v>
      </c>
      <c r="L89" s="22"/>
      <c r="M89" s="23"/>
      <c r="N89" s="149"/>
      <c r="O89" s="150"/>
      <c r="P89" s="152"/>
    </row>
    <row r="90" spans="2:16" ht="82.5" hidden="1" customHeight="1" outlineLevel="2" x14ac:dyDescent="0.25">
      <c r="B90" s="157"/>
      <c r="C90" s="189">
        <f>C88+1</f>
        <v>36</v>
      </c>
      <c r="D90" s="162"/>
      <c r="E90" s="159" t="s">
        <v>190</v>
      </c>
      <c r="F90" s="159" t="s">
        <v>191</v>
      </c>
      <c r="G90" s="31"/>
      <c r="H90" s="101"/>
      <c r="I90" s="7">
        <v>2</v>
      </c>
      <c r="J90" s="153">
        <v>2</v>
      </c>
      <c r="K90" s="14" t="s">
        <v>98</v>
      </c>
      <c r="L90" s="22"/>
      <c r="M90" s="23"/>
      <c r="N90" s="148"/>
      <c r="O90" s="150"/>
      <c r="P90" s="151"/>
    </row>
    <row r="91" spans="2:16" ht="85.2" hidden="1" customHeight="1" outlineLevel="2" x14ac:dyDescent="0.25">
      <c r="B91" s="157"/>
      <c r="C91" s="189"/>
      <c r="D91" s="164"/>
      <c r="E91" s="159"/>
      <c r="F91" s="159"/>
      <c r="G91" s="31"/>
      <c r="H91" s="101"/>
      <c r="I91" s="7">
        <v>0</v>
      </c>
      <c r="J91" s="153"/>
      <c r="K91" s="8" t="s">
        <v>156</v>
      </c>
      <c r="L91" s="22"/>
      <c r="M91" s="23"/>
      <c r="N91" s="149"/>
      <c r="O91" s="150"/>
      <c r="P91" s="152"/>
    </row>
    <row r="92" spans="2:16" ht="48" hidden="1" customHeight="1" outlineLevel="2" x14ac:dyDescent="0.25">
      <c r="B92" s="157"/>
      <c r="C92" s="189">
        <f>C90+1</f>
        <v>37</v>
      </c>
      <c r="D92" s="162"/>
      <c r="E92" s="159" t="s">
        <v>192</v>
      </c>
      <c r="F92" s="159" t="s">
        <v>193</v>
      </c>
      <c r="G92" s="31"/>
      <c r="H92" s="101"/>
      <c r="I92" s="7">
        <v>2</v>
      </c>
      <c r="J92" s="153">
        <v>2</v>
      </c>
      <c r="K92" s="14" t="s">
        <v>98</v>
      </c>
      <c r="L92" s="22"/>
      <c r="M92" s="23"/>
      <c r="N92" s="148"/>
      <c r="O92" s="150"/>
      <c r="P92" s="151"/>
    </row>
    <row r="93" spans="2:16" ht="44.7" hidden="1" customHeight="1" outlineLevel="2" x14ac:dyDescent="0.25">
      <c r="B93" s="157"/>
      <c r="C93" s="189"/>
      <c r="D93" s="164"/>
      <c r="E93" s="159"/>
      <c r="F93" s="159"/>
      <c r="G93" s="31"/>
      <c r="H93" s="101"/>
      <c r="I93" s="7">
        <v>0</v>
      </c>
      <c r="J93" s="153"/>
      <c r="K93" s="8" t="s">
        <v>156</v>
      </c>
      <c r="L93" s="22"/>
      <c r="M93" s="23"/>
      <c r="N93" s="149"/>
      <c r="O93" s="150"/>
      <c r="P93" s="152"/>
    </row>
    <row r="94" spans="2:16" ht="48" hidden="1" customHeight="1" outlineLevel="2" x14ac:dyDescent="0.25">
      <c r="B94" s="157"/>
      <c r="C94" s="189">
        <f>C92+1</f>
        <v>38</v>
      </c>
      <c r="D94" s="162"/>
      <c r="E94" s="159" t="s">
        <v>194</v>
      </c>
      <c r="F94" s="159" t="s">
        <v>195</v>
      </c>
      <c r="G94" s="31"/>
      <c r="H94" s="101"/>
      <c r="I94" s="7">
        <v>2</v>
      </c>
      <c r="J94" s="153">
        <v>2</v>
      </c>
      <c r="K94" s="14" t="s">
        <v>98</v>
      </c>
      <c r="L94" s="22"/>
      <c r="M94" s="23"/>
      <c r="N94" s="148"/>
      <c r="O94" s="150"/>
      <c r="P94" s="151"/>
    </row>
    <row r="95" spans="2:16" ht="52.2" hidden="1" customHeight="1" outlineLevel="2" x14ac:dyDescent="0.25">
      <c r="B95" s="157"/>
      <c r="C95" s="189"/>
      <c r="D95" s="164"/>
      <c r="E95" s="159"/>
      <c r="F95" s="159"/>
      <c r="G95" s="31"/>
      <c r="H95" s="101"/>
      <c r="I95" s="7">
        <v>0</v>
      </c>
      <c r="J95" s="153"/>
      <c r="K95" s="8" t="s">
        <v>156</v>
      </c>
      <c r="L95" s="22"/>
      <c r="M95" s="23"/>
      <c r="N95" s="149"/>
      <c r="O95" s="150"/>
      <c r="P95" s="152"/>
    </row>
    <row r="96" spans="2:16" ht="45" hidden="1" customHeight="1" outlineLevel="2" x14ac:dyDescent="0.25">
      <c r="B96" s="157"/>
      <c r="C96" s="189">
        <f>C94+1</f>
        <v>39</v>
      </c>
      <c r="D96" s="162"/>
      <c r="E96" s="159" t="s">
        <v>196</v>
      </c>
      <c r="F96" s="159" t="s">
        <v>197</v>
      </c>
      <c r="G96" s="31"/>
      <c r="H96" s="101"/>
      <c r="I96" s="7">
        <v>2</v>
      </c>
      <c r="J96" s="153">
        <v>2</v>
      </c>
      <c r="K96" s="14" t="s">
        <v>98</v>
      </c>
      <c r="L96" s="22"/>
      <c r="M96" s="23"/>
      <c r="N96" s="148"/>
      <c r="O96" s="150"/>
      <c r="P96" s="151"/>
    </row>
    <row r="97" spans="2:16" ht="60.45" hidden="1" customHeight="1" outlineLevel="2" x14ac:dyDescent="0.25">
      <c r="B97" s="157"/>
      <c r="C97" s="189"/>
      <c r="D97" s="164"/>
      <c r="E97" s="159"/>
      <c r="F97" s="159"/>
      <c r="G97" s="31"/>
      <c r="H97" s="101"/>
      <c r="I97" s="7">
        <v>0</v>
      </c>
      <c r="J97" s="153"/>
      <c r="K97" s="8" t="s">
        <v>156</v>
      </c>
      <c r="L97" s="22"/>
      <c r="M97" s="23"/>
      <c r="N97" s="149"/>
      <c r="O97" s="150"/>
      <c r="P97" s="152"/>
    </row>
    <row r="98" spans="2:16" ht="25.2" hidden="1" customHeight="1" outlineLevel="2" x14ac:dyDescent="0.25">
      <c r="B98" s="157"/>
      <c r="C98" s="189">
        <f>C96+1</f>
        <v>40</v>
      </c>
      <c r="D98" s="162"/>
      <c r="E98" s="159" t="s">
        <v>196</v>
      </c>
      <c r="F98" s="159" t="s">
        <v>198</v>
      </c>
      <c r="G98" s="31"/>
      <c r="H98" s="101"/>
      <c r="I98" s="7">
        <v>1</v>
      </c>
      <c r="J98" s="153">
        <v>1</v>
      </c>
      <c r="K98" s="14" t="s">
        <v>98</v>
      </c>
      <c r="L98" s="22"/>
      <c r="M98" s="23"/>
      <c r="N98" s="148"/>
      <c r="O98" s="150"/>
      <c r="P98" s="151"/>
    </row>
    <row r="99" spans="2:16" ht="21" hidden="1" customHeight="1" outlineLevel="2" x14ac:dyDescent="0.25">
      <c r="B99" s="157"/>
      <c r="C99" s="189"/>
      <c r="D99" s="164"/>
      <c r="E99" s="159"/>
      <c r="F99" s="159"/>
      <c r="G99" s="31"/>
      <c r="H99" s="101"/>
      <c r="I99" s="7">
        <v>0</v>
      </c>
      <c r="J99" s="153"/>
      <c r="K99" s="8" t="s">
        <v>156</v>
      </c>
      <c r="L99" s="22"/>
      <c r="M99" s="23"/>
      <c r="N99" s="149"/>
      <c r="O99" s="150"/>
      <c r="P99" s="152"/>
    </row>
    <row r="100" spans="2:16" ht="39" hidden="1" customHeight="1" outlineLevel="2" x14ac:dyDescent="0.25">
      <c r="B100" s="201" t="s">
        <v>199</v>
      </c>
      <c r="C100" s="189">
        <f>C98+1</f>
        <v>41</v>
      </c>
      <c r="D100" s="162"/>
      <c r="E100" s="159" t="s">
        <v>200</v>
      </c>
      <c r="F100" s="159" t="s">
        <v>201</v>
      </c>
      <c r="G100" s="31"/>
      <c r="H100" s="101"/>
      <c r="I100" s="7">
        <v>2</v>
      </c>
      <c r="J100" s="153">
        <v>2</v>
      </c>
      <c r="K100" s="14" t="s">
        <v>98</v>
      </c>
      <c r="L100" s="22"/>
      <c r="M100" s="23"/>
      <c r="N100" s="148"/>
      <c r="O100" s="150"/>
      <c r="P100" s="151"/>
    </row>
    <row r="101" spans="2:16" ht="44.7" hidden="1" customHeight="1" outlineLevel="2" x14ac:dyDescent="0.25">
      <c r="B101" s="201"/>
      <c r="C101" s="189"/>
      <c r="D101" s="164"/>
      <c r="E101" s="159"/>
      <c r="F101" s="159"/>
      <c r="G101" s="31"/>
      <c r="H101" s="101"/>
      <c r="I101" s="7">
        <v>0</v>
      </c>
      <c r="J101" s="153"/>
      <c r="K101" s="8" t="s">
        <v>156</v>
      </c>
      <c r="L101" s="22"/>
      <c r="M101" s="23"/>
      <c r="N101" s="149"/>
      <c r="O101" s="150"/>
      <c r="P101" s="152"/>
    </row>
    <row r="102" spans="2:16" ht="25.95" hidden="1" customHeight="1" outlineLevel="2" x14ac:dyDescent="0.25">
      <c r="B102" s="201" t="s">
        <v>199</v>
      </c>
      <c r="C102" s="189">
        <f>C100+1</f>
        <v>42</v>
      </c>
      <c r="D102" s="162"/>
      <c r="E102" s="159" t="s">
        <v>202</v>
      </c>
      <c r="F102" s="159" t="s">
        <v>203</v>
      </c>
      <c r="G102" s="31"/>
      <c r="H102" s="101"/>
      <c r="I102" s="7">
        <v>2</v>
      </c>
      <c r="J102" s="153">
        <v>2</v>
      </c>
      <c r="K102" s="14" t="s">
        <v>98</v>
      </c>
      <c r="L102" s="22"/>
      <c r="M102" s="23"/>
      <c r="N102" s="148"/>
      <c r="O102" s="150"/>
      <c r="P102" s="151"/>
    </row>
    <row r="103" spans="2:16" ht="36.450000000000003" hidden="1" customHeight="1" outlineLevel="2" x14ac:dyDescent="0.25">
      <c r="B103" s="201"/>
      <c r="C103" s="189"/>
      <c r="D103" s="164"/>
      <c r="E103" s="159"/>
      <c r="F103" s="159"/>
      <c r="G103" s="31"/>
      <c r="H103" s="101"/>
      <c r="I103" s="7">
        <v>0</v>
      </c>
      <c r="J103" s="153"/>
      <c r="K103" s="8" t="s">
        <v>156</v>
      </c>
      <c r="L103" s="22"/>
      <c r="M103" s="23"/>
      <c r="N103" s="149"/>
      <c r="O103" s="150"/>
      <c r="P103" s="152"/>
    </row>
    <row r="104" spans="2:16" ht="25.95" hidden="1" customHeight="1" outlineLevel="2" x14ac:dyDescent="0.25">
      <c r="B104" s="201" t="s">
        <v>204</v>
      </c>
      <c r="C104" s="189">
        <f>C102+1</f>
        <v>43</v>
      </c>
      <c r="D104" s="162"/>
      <c r="E104" s="159" t="s">
        <v>205</v>
      </c>
      <c r="F104" s="159" t="s">
        <v>206</v>
      </c>
      <c r="G104" s="31"/>
      <c r="H104" s="101"/>
      <c r="I104" s="7">
        <v>2</v>
      </c>
      <c r="J104" s="153">
        <v>2</v>
      </c>
      <c r="K104" s="14" t="s">
        <v>98</v>
      </c>
      <c r="L104" s="22"/>
      <c r="M104" s="23"/>
      <c r="N104" s="148"/>
      <c r="O104" s="150"/>
      <c r="P104" s="151"/>
    </row>
    <row r="105" spans="2:16" ht="36.450000000000003" hidden="1" customHeight="1" outlineLevel="2" x14ac:dyDescent="0.25">
      <c r="B105" s="201"/>
      <c r="C105" s="189"/>
      <c r="D105" s="164"/>
      <c r="E105" s="159"/>
      <c r="F105" s="159"/>
      <c r="G105" s="31"/>
      <c r="H105" s="101"/>
      <c r="I105" s="7">
        <v>0</v>
      </c>
      <c r="J105" s="153"/>
      <c r="K105" s="8" t="s">
        <v>156</v>
      </c>
      <c r="L105" s="22"/>
      <c r="M105" s="23"/>
      <c r="N105" s="149"/>
      <c r="O105" s="150"/>
      <c r="P105" s="152"/>
    </row>
    <row r="106" spans="2:16" ht="53.7" customHeight="1" outlineLevel="1" collapsed="1" x14ac:dyDescent="0.25">
      <c r="B106" s="46" t="s">
        <v>207</v>
      </c>
      <c r="C106" s="33"/>
      <c r="D106" s="25" t="s">
        <v>208</v>
      </c>
      <c r="E106" s="25"/>
      <c r="F106" s="25"/>
      <c r="G106" s="27"/>
      <c r="H106" s="99"/>
      <c r="I106" s="26"/>
      <c r="J106" s="100">
        <f>J107+J109+J111+J113</f>
        <v>10</v>
      </c>
      <c r="K106" s="29"/>
      <c r="L106" s="100">
        <f>L107+L109+L111+L113</f>
        <v>0</v>
      </c>
      <c r="M106" s="29"/>
      <c r="N106" s="105">
        <f>N107+N109+N111+N113</f>
        <v>0</v>
      </c>
      <c r="O106" s="44"/>
      <c r="P106" s="44"/>
    </row>
    <row r="107" spans="2:16" ht="33.450000000000003" hidden="1" customHeight="1" outlineLevel="2" x14ac:dyDescent="0.25">
      <c r="B107" s="157"/>
      <c r="C107" s="189">
        <f>C104+1</f>
        <v>44</v>
      </c>
      <c r="D107" s="162"/>
      <c r="E107" s="159" t="s">
        <v>209</v>
      </c>
      <c r="F107" s="159" t="s">
        <v>210</v>
      </c>
      <c r="G107" s="31"/>
      <c r="H107" s="101"/>
      <c r="I107" s="7">
        <v>4</v>
      </c>
      <c r="J107" s="153">
        <v>4</v>
      </c>
      <c r="K107" s="14" t="s">
        <v>98</v>
      </c>
      <c r="L107" s="22"/>
      <c r="M107" s="23"/>
      <c r="N107" s="148"/>
      <c r="O107" s="150"/>
      <c r="P107" s="151"/>
    </row>
    <row r="108" spans="2:16" ht="39" hidden="1" customHeight="1" outlineLevel="2" x14ac:dyDescent="0.25">
      <c r="B108" s="157"/>
      <c r="C108" s="189"/>
      <c r="D108" s="164"/>
      <c r="E108" s="159"/>
      <c r="F108" s="159"/>
      <c r="G108" s="31"/>
      <c r="H108" s="101"/>
      <c r="I108" s="7">
        <v>0</v>
      </c>
      <c r="J108" s="153"/>
      <c r="K108" s="8" t="s">
        <v>156</v>
      </c>
      <c r="L108" s="22"/>
      <c r="M108" s="23"/>
      <c r="N108" s="149"/>
      <c r="O108" s="150"/>
      <c r="P108" s="152"/>
    </row>
    <row r="109" spans="2:16" ht="78" hidden="1" customHeight="1" outlineLevel="2" x14ac:dyDescent="0.25">
      <c r="B109" s="157"/>
      <c r="C109" s="189">
        <f>C107+1</f>
        <v>45</v>
      </c>
      <c r="D109" s="162"/>
      <c r="E109" s="159" t="s">
        <v>211</v>
      </c>
      <c r="F109" s="159" t="s">
        <v>212</v>
      </c>
      <c r="G109" s="31"/>
      <c r="H109" s="101"/>
      <c r="I109" s="7">
        <v>2</v>
      </c>
      <c r="J109" s="153">
        <v>2</v>
      </c>
      <c r="K109" s="14" t="s">
        <v>98</v>
      </c>
      <c r="L109" s="22"/>
      <c r="M109" s="23"/>
      <c r="N109" s="148"/>
      <c r="O109" s="150"/>
      <c r="P109" s="151"/>
    </row>
    <row r="110" spans="2:16" ht="118.95" hidden="1" customHeight="1" outlineLevel="2" x14ac:dyDescent="0.25">
      <c r="B110" s="157"/>
      <c r="C110" s="189"/>
      <c r="D110" s="164"/>
      <c r="E110" s="159"/>
      <c r="F110" s="159"/>
      <c r="G110" s="31"/>
      <c r="H110" s="101"/>
      <c r="I110" s="7">
        <v>0</v>
      </c>
      <c r="J110" s="153"/>
      <c r="K110" s="8" t="s">
        <v>156</v>
      </c>
      <c r="L110" s="22"/>
      <c r="M110" s="23"/>
      <c r="N110" s="149"/>
      <c r="O110" s="150"/>
      <c r="P110" s="152"/>
    </row>
    <row r="111" spans="2:16" ht="48" hidden="1" customHeight="1" outlineLevel="2" x14ac:dyDescent="0.25">
      <c r="B111" s="157"/>
      <c r="C111" s="189">
        <f>C109+1</f>
        <v>46</v>
      </c>
      <c r="D111" s="162"/>
      <c r="E111" s="159" t="s">
        <v>213</v>
      </c>
      <c r="F111" s="159" t="s">
        <v>214</v>
      </c>
      <c r="G111" s="31"/>
      <c r="H111" s="101"/>
      <c r="I111" s="7">
        <v>2</v>
      </c>
      <c r="J111" s="153">
        <v>2</v>
      </c>
      <c r="K111" s="14" t="s">
        <v>98</v>
      </c>
      <c r="L111" s="22"/>
      <c r="M111" s="23"/>
      <c r="N111" s="148"/>
      <c r="O111" s="150"/>
      <c r="P111" s="151"/>
    </row>
    <row r="112" spans="2:16" ht="44.7" hidden="1" customHeight="1" outlineLevel="2" x14ac:dyDescent="0.25">
      <c r="B112" s="157"/>
      <c r="C112" s="189"/>
      <c r="D112" s="164"/>
      <c r="E112" s="159"/>
      <c r="F112" s="159"/>
      <c r="G112" s="31"/>
      <c r="H112" s="101"/>
      <c r="I112" s="7">
        <v>0</v>
      </c>
      <c r="J112" s="153"/>
      <c r="K112" s="8" t="s">
        <v>156</v>
      </c>
      <c r="L112" s="22"/>
      <c r="M112" s="23"/>
      <c r="N112" s="149"/>
      <c r="O112" s="150"/>
      <c r="P112" s="152"/>
    </row>
    <row r="113" spans="2:16" ht="48" hidden="1" customHeight="1" outlineLevel="2" x14ac:dyDescent="0.25">
      <c r="B113" s="157"/>
      <c r="C113" s="189">
        <f>C111+1</f>
        <v>47</v>
      </c>
      <c r="D113" s="162"/>
      <c r="E113" s="159" t="s">
        <v>215</v>
      </c>
      <c r="F113" s="159" t="s">
        <v>216</v>
      </c>
      <c r="G113" s="31"/>
      <c r="H113" s="101"/>
      <c r="I113" s="7">
        <v>2</v>
      </c>
      <c r="J113" s="153">
        <v>2</v>
      </c>
      <c r="K113" s="14" t="s">
        <v>98</v>
      </c>
      <c r="L113" s="22"/>
      <c r="M113" s="23"/>
      <c r="N113" s="148"/>
      <c r="O113" s="150"/>
      <c r="P113" s="151"/>
    </row>
    <row r="114" spans="2:16" ht="44.7" hidden="1" customHeight="1" outlineLevel="2" x14ac:dyDescent="0.25">
      <c r="B114" s="157"/>
      <c r="C114" s="189"/>
      <c r="D114" s="164"/>
      <c r="E114" s="159"/>
      <c r="F114" s="159"/>
      <c r="G114" s="31"/>
      <c r="H114" s="101"/>
      <c r="I114" s="7">
        <v>0</v>
      </c>
      <c r="J114" s="153"/>
      <c r="K114" s="8" t="s">
        <v>156</v>
      </c>
      <c r="L114" s="22"/>
      <c r="M114" s="23"/>
      <c r="N114" s="149"/>
      <c r="O114" s="150"/>
      <c r="P114" s="152"/>
    </row>
    <row r="115" spans="2:16" ht="53.7" customHeight="1" outlineLevel="1" collapsed="1" x14ac:dyDescent="0.25">
      <c r="B115" s="46" t="s">
        <v>217</v>
      </c>
      <c r="C115" s="33"/>
      <c r="D115" s="25" t="s">
        <v>218</v>
      </c>
      <c r="E115" s="25"/>
      <c r="F115" s="25"/>
      <c r="G115" s="27"/>
      <c r="H115" s="99"/>
      <c r="I115" s="26"/>
      <c r="J115" s="100">
        <f>J116</f>
        <v>2</v>
      </c>
      <c r="K115" s="29"/>
      <c r="L115" s="100">
        <f>L116</f>
        <v>0</v>
      </c>
      <c r="M115" s="29"/>
      <c r="N115" s="105">
        <f>N116</f>
        <v>0</v>
      </c>
      <c r="O115" s="44"/>
      <c r="P115" s="44"/>
    </row>
    <row r="116" spans="2:16" s="16" customFormat="1" ht="48" hidden="1" customHeight="1" outlineLevel="2" x14ac:dyDescent="0.25">
      <c r="B116" s="199"/>
      <c r="C116" s="200">
        <f>C113+1</f>
        <v>48</v>
      </c>
      <c r="D116" s="162"/>
      <c r="E116" s="159" t="s">
        <v>219</v>
      </c>
      <c r="F116" s="159" t="s">
        <v>220</v>
      </c>
      <c r="G116" s="31"/>
      <c r="H116" s="101"/>
      <c r="I116" s="7">
        <v>2</v>
      </c>
      <c r="J116" s="153">
        <v>2</v>
      </c>
      <c r="K116" s="8" t="s">
        <v>98</v>
      </c>
      <c r="L116" s="22"/>
      <c r="M116" s="23"/>
      <c r="N116" s="148"/>
      <c r="O116" s="150"/>
      <c r="P116" s="151"/>
    </row>
    <row r="117" spans="2:16" s="16" customFormat="1" ht="44.7" hidden="1" customHeight="1" outlineLevel="2" x14ac:dyDescent="0.25">
      <c r="B117" s="199"/>
      <c r="C117" s="200"/>
      <c r="D117" s="164"/>
      <c r="E117" s="159"/>
      <c r="F117" s="159"/>
      <c r="G117" s="31"/>
      <c r="H117" s="101"/>
      <c r="I117" s="7">
        <v>0</v>
      </c>
      <c r="J117" s="153"/>
      <c r="K117" s="8" t="s">
        <v>156</v>
      </c>
      <c r="L117" s="22"/>
      <c r="M117" s="23"/>
      <c r="N117" s="149"/>
      <c r="O117" s="150"/>
      <c r="P117" s="152"/>
    </row>
    <row r="118" spans="2:16" ht="53.7" customHeight="1" outlineLevel="1" collapsed="1" x14ac:dyDescent="0.25">
      <c r="B118" s="46" t="s">
        <v>221</v>
      </c>
      <c r="C118" s="33"/>
      <c r="D118" s="25" t="s">
        <v>222</v>
      </c>
      <c r="E118" s="25"/>
      <c r="F118" s="25"/>
      <c r="G118" s="27"/>
      <c r="H118" s="99"/>
      <c r="I118" s="26"/>
      <c r="J118" s="100">
        <f>J119</f>
        <v>2</v>
      </c>
      <c r="K118" s="29"/>
      <c r="L118" s="100">
        <f>L119</f>
        <v>0</v>
      </c>
      <c r="M118" s="29"/>
      <c r="N118" s="105">
        <f>N119</f>
        <v>0</v>
      </c>
      <c r="O118" s="44"/>
      <c r="P118" s="44"/>
    </row>
    <row r="119" spans="2:16" ht="48" hidden="1" customHeight="1" outlineLevel="2" x14ac:dyDescent="0.25">
      <c r="B119" s="157"/>
      <c r="C119" s="189">
        <f>C116+1</f>
        <v>49</v>
      </c>
      <c r="D119" s="162"/>
      <c r="E119" s="159" t="s">
        <v>223</v>
      </c>
      <c r="F119" s="159" t="s">
        <v>224</v>
      </c>
      <c r="G119" s="31"/>
      <c r="H119" s="101"/>
      <c r="I119" s="7">
        <v>2</v>
      </c>
      <c r="J119" s="153">
        <v>2</v>
      </c>
      <c r="K119" s="14" t="s">
        <v>98</v>
      </c>
      <c r="L119" s="22"/>
      <c r="M119" s="23"/>
      <c r="N119" s="148"/>
      <c r="O119" s="150"/>
      <c r="P119" s="151"/>
    </row>
    <row r="120" spans="2:16" ht="44.7" hidden="1" customHeight="1" outlineLevel="2" x14ac:dyDescent="0.25">
      <c r="B120" s="157"/>
      <c r="C120" s="189"/>
      <c r="D120" s="164"/>
      <c r="E120" s="159"/>
      <c r="F120" s="159"/>
      <c r="G120" s="31"/>
      <c r="H120" s="101"/>
      <c r="I120" s="7">
        <v>0</v>
      </c>
      <c r="J120" s="153"/>
      <c r="K120" s="8" t="s">
        <v>156</v>
      </c>
      <c r="L120" s="22"/>
      <c r="M120" s="23"/>
      <c r="N120" s="149"/>
      <c r="O120" s="150"/>
      <c r="P120" s="152"/>
    </row>
    <row r="121" spans="2:16" ht="53.7" customHeight="1" outlineLevel="1" collapsed="1" x14ac:dyDescent="0.25">
      <c r="B121" s="46" t="s">
        <v>225</v>
      </c>
      <c r="C121" s="33"/>
      <c r="D121" s="25" t="s">
        <v>226</v>
      </c>
      <c r="E121" s="25"/>
      <c r="F121" s="25"/>
      <c r="G121" s="27"/>
      <c r="H121" s="99"/>
      <c r="I121" s="26"/>
      <c r="J121" s="100">
        <f>J122+J124</f>
        <v>4</v>
      </c>
      <c r="K121" s="29"/>
      <c r="L121" s="100">
        <f>L122+L124</f>
        <v>0</v>
      </c>
      <c r="M121" s="29"/>
      <c r="N121" s="105">
        <f>N122+N124</f>
        <v>0</v>
      </c>
      <c r="O121" s="44"/>
      <c r="P121" s="44"/>
    </row>
    <row r="122" spans="2:16" ht="48" hidden="1" customHeight="1" outlineLevel="2" x14ac:dyDescent="0.25">
      <c r="B122" s="157"/>
      <c r="C122" s="189">
        <f>C119+1</f>
        <v>50</v>
      </c>
      <c r="D122" s="162"/>
      <c r="E122" s="159" t="s">
        <v>227</v>
      </c>
      <c r="F122" s="159" t="s">
        <v>228</v>
      </c>
      <c r="G122" s="31"/>
      <c r="H122" s="101"/>
      <c r="I122" s="7">
        <v>2</v>
      </c>
      <c r="J122" s="153">
        <v>2</v>
      </c>
      <c r="K122" s="14" t="s">
        <v>98</v>
      </c>
      <c r="L122" s="22"/>
      <c r="M122" s="23"/>
      <c r="N122" s="148"/>
      <c r="O122" s="150"/>
      <c r="P122" s="151"/>
    </row>
    <row r="123" spans="2:16" ht="44.7" hidden="1" customHeight="1" outlineLevel="2" x14ac:dyDescent="0.25">
      <c r="B123" s="157"/>
      <c r="C123" s="189"/>
      <c r="D123" s="164"/>
      <c r="E123" s="159"/>
      <c r="F123" s="159"/>
      <c r="G123" s="31"/>
      <c r="H123" s="101"/>
      <c r="I123" s="7">
        <v>0</v>
      </c>
      <c r="J123" s="153"/>
      <c r="K123" s="8" t="s">
        <v>156</v>
      </c>
      <c r="L123" s="22"/>
      <c r="M123" s="23"/>
      <c r="N123" s="149"/>
      <c r="O123" s="150"/>
      <c r="P123" s="152"/>
    </row>
    <row r="124" spans="2:16" ht="48" hidden="1" customHeight="1" outlineLevel="2" x14ac:dyDescent="0.25">
      <c r="B124" s="157"/>
      <c r="C124" s="189">
        <f>C122+1</f>
        <v>51</v>
      </c>
      <c r="D124" s="162"/>
      <c r="E124" s="159" t="s">
        <v>229</v>
      </c>
      <c r="F124" s="159" t="s">
        <v>230</v>
      </c>
      <c r="G124" s="31"/>
      <c r="H124" s="101"/>
      <c r="I124" s="7">
        <v>2</v>
      </c>
      <c r="J124" s="153">
        <v>2</v>
      </c>
      <c r="K124" s="14" t="s">
        <v>98</v>
      </c>
      <c r="L124" s="22"/>
      <c r="M124" s="23"/>
      <c r="N124" s="148"/>
      <c r="O124" s="150"/>
      <c r="P124" s="151"/>
    </row>
    <row r="125" spans="2:16" ht="44.7" hidden="1" customHeight="1" outlineLevel="2" x14ac:dyDescent="0.25">
      <c r="B125" s="157"/>
      <c r="C125" s="189"/>
      <c r="D125" s="164"/>
      <c r="E125" s="159"/>
      <c r="F125" s="159"/>
      <c r="G125" s="31"/>
      <c r="H125" s="101"/>
      <c r="I125" s="7">
        <v>0</v>
      </c>
      <c r="J125" s="153"/>
      <c r="K125" s="8" t="s">
        <v>156</v>
      </c>
      <c r="L125" s="22"/>
      <c r="M125" s="23"/>
      <c r="N125" s="149"/>
      <c r="O125" s="150"/>
      <c r="P125" s="152"/>
    </row>
    <row r="126" spans="2:16" ht="53.7" customHeight="1" outlineLevel="1" collapsed="1" x14ac:dyDescent="0.25">
      <c r="B126" s="46" t="s">
        <v>231</v>
      </c>
      <c r="C126" s="33"/>
      <c r="D126" s="25" t="s">
        <v>232</v>
      </c>
      <c r="E126" s="25"/>
      <c r="F126" s="25"/>
      <c r="G126" s="27"/>
      <c r="H126" s="99"/>
      <c r="I126" s="26"/>
      <c r="J126" s="100">
        <f>J127+J129+J131</f>
        <v>5</v>
      </c>
      <c r="K126" s="29"/>
      <c r="L126" s="100">
        <f>L127+L129+L131</f>
        <v>0</v>
      </c>
      <c r="M126" s="29"/>
      <c r="N126" s="105">
        <f>N127+N129+N131</f>
        <v>0</v>
      </c>
      <c r="O126" s="106"/>
      <c r="P126" s="106"/>
    </row>
    <row r="127" spans="2:16" ht="34.200000000000003" hidden="1" customHeight="1" outlineLevel="2" x14ac:dyDescent="0.25">
      <c r="B127" s="157"/>
      <c r="C127" s="189">
        <f>C124+1</f>
        <v>52</v>
      </c>
      <c r="D127" s="162"/>
      <c r="E127" s="159" t="s">
        <v>233</v>
      </c>
      <c r="F127" s="159" t="s">
        <v>234</v>
      </c>
      <c r="G127" s="31"/>
      <c r="H127" s="101"/>
      <c r="I127" s="7">
        <v>1</v>
      </c>
      <c r="J127" s="153">
        <v>1</v>
      </c>
      <c r="K127" s="14" t="s">
        <v>98</v>
      </c>
      <c r="L127" s="22"/>
      <c r="M127" s="23"/>
      <c r="N127" s="148"/>
      <c r="O127" s="198"/>
      <c r="P127" s="151"/>
    </row>
    <row r="128" spans="2:16" ht="27" hidden="1" customHeight="1" outlineLevel="2" x14ac:dyDescent="0.25">
      <c r="B128" s="157"/>
      <c r="C128" s="189"/>
      <c r="D128" s="164"/>
      <c r="E128" s="159"/>
      <c r="F128" s="159"/>
      <c r="G128" s="31"/>
      <c r="H128" s="101"/>
      <c r="I128" s="7">
        <v>0</v>
      </c>
      <c r="J128" s="153"/>
      <c r="K128" s="8" t="s">
        <v>156</v>
      </c>
      <c r="L128" s="22"/>
      <c r="M128" s="23"/>
      <c r="N128" s="149"/>
      <c r="O128" s="198"/>
      <c r="P128" s="152"/>
    </row>
    <row r="129" spans="2:16" ht="38.700000000000003" hidden="1" customHeight="1" outlineLevel="2" x14ac:dyDescent="0.25">
      <c r="B129" s="157"/>
      <c r="C129" s="189">
        <f>C127+1</f>
        <v>53</v>
      </c>
      <c r="D129" s="162"/>
      <c r="E129" s="159" t="s">
        <v>235</v>
      </c>
      <c r="F129" s="159" t="s">
        <v>236</v>
      </c>
      <c r="G129" s="31"/>
      <c r="H129" s="101"/>
      <c r="I129" s="7">
        <v>2</v>
      </c>
      <c r="J129" s="153">
        <v>2</v>
      </c>
      <c r="K129" s="14" t="s">
        <v>98</v>
      </c>
      <c r="L129" s="22"/>
      <c r="M129" s="23"/>
      <c r="N129" s="148"/>
      <c r="O129" s="198"/>
      <c r="P129" s="151"/>
    </row>
    <row r="130" spans="2:16" ht="32.700000000000003" hidden="1" customHeight="1" outlineLevel="2" x14ac:dyDescent="0.25">
      <c r="B130" s="157"/>
      <c r="C130" s="189"/>
      <c r="D130" s="164"/>
      <c r="E130" s="159"/>
      <c r="F130" s="159"/>
      <c r="G130" s="31"/>
      <c r="H130" s="101"/>
      <c r="I130" s="7">
        <v>0</v>
      </c>
      <c r="J130" s="153"/>
      <c r="K130" s="8" t="s">
        <v>156</v>
      </c>
      <c r="L130" s="22"/>
      <c r="M130" s="23"/>
      <c r="N130" s="149"/>
      <c r="O130" s="198"/>
      <c r="P130" s="152"/>
    </row>
    <row r="131" spans="2:16" ht="23.7" hidden="1" customHeight="1" outlineLevel="2" x14ac:dyDescent="0.25">
      <c r="B131" s="157"/>
      <c r="C131" s="189">
        <f>C129+1</f>
        <v>54</v>
      </c>
      <c r="D131" s="162"/>
      <c r="E131" s="159" t="s">
        <v>237</v>
      </c>
      <c r="F131" s="159" t="s">
        <v>238</v>
      </c>
      <c r="G131" s="31"/>
      <c r="H131" s="101"/>
      <c r="I131" s="7">
        <v>2</v>
      </c>
      <c r="J131" s="153">
        <v>2</v>
      </c>
      <c r="K131" s="14" t="s">
        <v>98</v>
      </c>
      <c r="L131" s="22"/>
      <c r="M131" s="23"/>
      <c r="N131" s="148"/>
      <c r="O131" s="198"/>
      <c r="P131" s="151"/>
    </row>
    <row r="132" spans="2:16" ht="29.7" hidden="1" customHeight="1" outlineLevel="2" x14ac:dyDescent="0.25">
      <c r="B132" s="157"/>
      <c r="C132" s="189"/>
      <c r="D132" s="164"/>
      <c r="E132" s="159"/>
      <c r="F132" s="159"/>
      <c r="G132" s="31"/>
      <c r="H132" s="101"/>
      <c r="I132" s="7">
        <v>0</v>
      </c>
      <c r="J132" s="153"/>
      <c r="K132" s="8" t="s">
        <v>156</v>
      </c>
      <c r="L132" s="22"/>
      <c r="M132" s="23"/>
      <c r="N132" s="149"/>
      <c r="O132" s="198"/>
      <c r="P132" s="152"/>
    </row>
    <row r="133" spans="2:16" ht="53.7" customHeight="1" outlineLevel="1" collapsed="1" x14ac:dyDescent="0.25">
      <c r="B133" s="46" t="s">
        <v>239</v>
      </c>
      <c r="C133" s="33"/>
      <c r="D133" s="25" t="s">
        <v>240</v>
      </c>
      <c r="E133" s="25"/>
      <c r="F133" s="25"/>
      <c r="G133" s="27"/>
      <c r="H133" s="99"/>
      <c r="I133" s="26"/>
      <c r="J133" s="100">
        <f>J134+J136+J138</f>
        <v>6</v>
      </c>
      <c r="K133" s="29"/>
      <c r="L133" s="100">
        <f>L134+L136+L138</f>
        <v>0</v>
      </c>
      <c r="M133" s="29"/>
      <c r="N133" s="105">
        <f>N134+N136+N138</f>
        <v>0</v>
      </c>
      <c r="O133" s="44"/>
      <c r="P133" s="44"/>
    </row>
    <row r="134" spans="2:16" ht="62.7" hidden="1" customHeight="1" outlineLevel="2" x14ac:dyDescent="0.25">
      <c r="B134" s="157"/>
      <c r="C134" s="189">
        <f>C131+1</f>
        <v>55</v>
      </c>
      <c r="D134" s="162"/>
      <c r="E134" s="159" t="s">
        <v>241</v>
      </c>
      <c r="F134" s="159" t="s">
        <v>242</v>
      </c>
      <c r="G134" s="31"/>
      <c r="H134" s="101"/>
      <c r="I134" s="7">
        <v>2</v>
      </c>
      <c r="J134" s="153">
        <v>2</v>
      </c>
      <c r="K134" s="14" t="s">
        <v>98</v>
      </c>
      <c r="L134" s="22"/>
      <c r="M134" s="23"/>
      <c r="N134" s="148"/>
      <c r="O134" s="150"/>
      <c r="P134" s="151"/>
    </row>
    <row r="135" spans="2:16" ht="57" hidden="1" customHeight="1" outlineLevel="2" x14ac:dyDescent="0.25">
      <c r="B135" s="157"/>
      <c r="C135" s="189"/>
      <c r="D135" s="164"/>
      <c r="E135" s="159"/>
      <c r="F135" s="159"/>
      <c r="G135" s="31"/>
      <c r="H135" s="101"/>
      <c r="I135" s="7">
        <v>0</v>
      </c>
      <c r="J135" s="153"/>
      <c r="K135" s="8" t="s">
        <v>156</v>
      </c>
      <c r="L135" s="22"/>
      <c r="M135" s="23"/>
      <c r="N135" s="149"/>
      <c r="O135" s="150"/>
      <c r="P135" s="152"/>
    </row>
    <row r="136" spans="2:16" ht="62.7" hidden="1" customHeight="1" outlineLevel="2" x14ac:dyDescent="0.25">
      <c r="B136" s="157"/>
      <c r="C136" s="189">
        <f>C134+1</f>
        <v>56</v>
      </c>
      <c r="D136" s="162"/>
      <c r="E136" s="159" t="s">
        <v>243</v>
      </c>
      <c r="F136" s="159" t="s">
        <v>244</v>
      </c>
      <c r="G136" s="31"/>
      <c r="H136" s="101"/>
      <c r="I136" s="7">
        <v>2</v>
      </c>
      <c r="J136" s="153">
        <v>2</v>
      </c>
      <c r="K136" s="14" t="s">
        <v>98</v>
      </c>
      <c r="L136" s="22"/>
      <c r="M136" s="23"/>
      <c r="N136" s="148"/>
      <c r="O136" s="150"/>
      <c r="P136" s="151"/>
    </row>
    <row r="137" spans="2:16" ht="57" hidden="1" customHeight="1" outlineLevel="2" x14ac:dyDescent="0.25">
      <c r="B137" s="157"/>
      <c r="C137" s="189"/>
      <c r="D137" s="164"/>
      <c r="E137" s="159"/>
      <c r="F137" s="159"/>
      <c r="G137" s="31"/>
      <c r="H137" s="101"/>
      <c r="I137" s="7">
        <v>0</v>
      </c>
      <c r="J137" s="153"/>
      <c r="K137" s="8" t="s">
        <v>156</v>
      </c>
      <c r="L137" s="22"/>
      <c r="M137" s="23"/>
      <c r="N137" s="149"/>
      <c r="O137" s="150"/>
      <c r="P137" s="152"/>
    </row>
    <row r="138" spans="2:16" ht="45.45" hidden="1" customHeight="1" outlineLevel="2" x14ac:dyDescent="0.25">
      <c r="B138" s="157"/>
      <c r="C138" s="189">
        <f>C136+1</f>
        <v>57</v>
      </c>
      <c r="D138" s="162"/>
      <c r="E138" s="159" t="s">
        <v>243</v>
      </c>
      <c r="F138" s="159" t="s">
        <v>245</v>
      </c>
      <c r="G138" s="31"/>
      <c r="H138" s="101"/>
      <c r="I138" s="7">
        <v>2</v>
      </c>
      <c r="J138" s="153">
        <v>2</v>
      </c>
      <c r="K138" s="14" t="s">
        <v>98</v>
      </c>
      <c r="L138" s="22"/>
      <c r="M138" s="23"/>
      <c r="N138" s="148"/>
      <c r="O138" s="150"/>
      <c r="P138" s="151"/>
    </row>
    <row r="139" spans="2:16" ht="32.700000000000003" hidden="1" customHeight="1" outlineLevel="2" x14ac:dyDescent="0.25">
      <c r="B139" s="157"/>
      <c r="C139" s="189"/>
      <c r="D139" s="164"/>
      <c r="E139" s="159"/>
      <c r="F139" s="159"/>
      <c r="G139" s="31"/>
      <c r="H139" s="101"/>
      <c r="I139" s="7">
        <v>0</v>
      </c>
      <c r="J139" s="153"/>
      <c r="K139" s="8" t="s">
        <v>156</v>
      </c>
      <c r="L139" s="22"/>
      <c r="M139" s="23"/>
      <c r="N139" s="149"/>
      <c r="O139" s="150"/>
      <c r="P139" s="152"/>
    </row>
    <row r="140" spans="2:16" ht="30" customHeight="1" outlineLevel="1" collapsed="1" x14ac:dyDescent="0.25">
      <c r="B140" s="47" t="s">
        <v>246</v>
      </c>
      <c r="C140" s="37"/>
      <c r="D140" s="18" t="s">
        <v>247</v>
      </c>
      <c r="E140" s="18"/>
      <c r="F140" s="18"/>
      <c r="G140" s="19">
        <v>0.17499999999999999</v>
      </c>
      <c r="H140" s="107">
        <v>8.75</v>
      </c>
      <c r="I140" s="20"/>
      <c r="J140" s="97">
        <f>J141+J144+J149+J152+J171+J176+J181+J186+J189+J190+J201+J208+J223+J230+J243+J250+J253</f>
        <v>103</v>
      </c>
      <c r="K140" s="21"/>
      <c r="L140" s="97">
        <f>L141+L144+L149+L152+L171+L176+L181+L186+L189+L190+L201+L208+L223+L230+L243+L250+L253</f>
        <v>0</v>
      </c>
      <c r="M140" s="21"/>
      <c r="N140" s="97">
        <f>N141+N144+N149+N152+N171+N176+N181+N186+N189+N190+N201+N208+N223+N230+N243+N250+N253</f>
        <v>0</v>
      </c>
      <c r="O140" s="42"/>
      <c r="P140" s="24">
        <f>N140/J140*8.75</f>
        <v>0</v>
      </c>
    </row>
    <row r="141" spans="2:16" ht="53.7" customHeight="1" outlineLevel="1" x14ac:dyDescent="0.25">
      <c r="B141" s="46" t="s">
        <v>248</v>
      </c>
      <c r="C141" s="33"/>
      <c r="D141" s="25" t="s">
        <v>249</v>
      </c>
      <c r="E141" s="25"/>
      <c r="F141" s="25"/>
      <c r="G141" s="27"/>
      <c r="H141" s="99"/>
      <c r="I141" s="26"/>
      <c r="J141" s="100">
        <f>J142</f>
        <v>4</v>
      </c>
      <c r="K141" s="29"/>
      <c r="L141" s="100">
        <f>L142</f>
        <v>0</v>
      </c>
      <c r="M141" s="29"/>
      <c r="N141" s="100">
        <f>N142</f>
        <v>0</v>
      </c>
      <c r="O141" s="44"/>
      <c r="P141" s="30"/>
    </row>
    <row r="142" spans="2:16" ht="40.950000000000003" hidden="1" customHeight="1" outlineLevel="2" x14ac:dyDescent="0.25">
      <c r="B142" s="157"/>
      <c r="C142" s="189">
        <f>C138+1</f>
        <v>58</v>
      </c>
      <c r="D142" s="162"/>
      <c r="E142" s="159" t="s">
        <v>250</v>
      </c>
      <c r="F142" s="159" t="s">
        <v>251</v>
      </c>
      <c r="G142" s="31"/>
      <c r="H142" s="101"/>
      <c r="I142" s="38">
        <v>4</v>
      </c>
      <c r="J142" s="153">
        <v>4</v>
      </c>
      <c r="K142" s="14" t="s">
        <v>98</v>
      </c>
      <c r="L142" s="22"/>
      <c r="M142" s="23"/>
      <c r="N142" s="187"/>
      <c r="O142" s="195"/>
      <c r="P142" s="168"/>
    </row>
    <row r="143" spans="2:16" ht="30" hidden="1" customHeight="1" outlineLevel="2" x14ac:dyDescent="0.25">
      <c r="B143" s="157"/>
      <c r="C143" s="189"/>
      <c r="D143" s="164"/>
      <c r="E143" s="159"/>
      <c r="F143" s="159"/>
      <c r="G143" s="31"/>
      <c r="H143" s="101"/>
      <c r="I143" s="7">
        <v>0</v>
      </c>
      <c r="J143" s="153"/>
      <c r="K143" s="8" t="s">
        <v>156</v>
      </c>
      <c r="L143" s="22"/>
      <c r="M143" s="23"/>
      <c r="N143" s="188"/>
      <c r="O143" s="195"/>
      <c r="P143" s="168"/>
    </row>
    <row r="144" spans="2:16" ht="53.7" customHeight="1" outlineLevel="1" collapsed="1" x14ac:dyDescent="0.25">
      <c r="B144" s="46" t="s">
        <v>252</v>
      </c>
      <c r="C144" s="33"/>
      <c r="D144" s="25" t="s">
        <v>253</v>
      </c>
      <c r="E144" s="25"/>
      <c r="F144" s="25"/>
      <c r="G144" s="27"/>
      <c r="H144" s="99"/>
      <c r="I144" s="26"/>
      <c r="J144" s="100">
        <f>J145+J147</f>
        <v>4</v>
      </c>
      <c r="K144" s="29"/>
      <c r="L144" s="100">
        <f>L145+L147</f>
        <v>0</v>
      </c>
      <c r="M144" s="29"/>
      <c r="N144" s="100">
        <f>N145+N147</f>
        <v>0</v>
      </c>
      <c r="O144" s="44"/>
      <c r="P144" s="30"/>
    </row>
    <row r="145" spans="2:16" ht="102.75" hidden="1" customHeight="1" outlineLevel="2" x14ac:dyDescent="0.25">
      <c r="B145" s="157"/>
      <c r="C145" s="189">
        <f>C142+1</f>
        <v>59</v>
      </c>
      <c r="D145" s="162"/>
      <c r="E145" s="159" t="s">
        <v>254</v>
      </c>
      <c r="F145" s="159" t="s">
        <v>255</v>
      </c>
      <c r="G145" s="31"/>
      <c r="H145" s="101"/>
      <c r="I145" s="7">
        <v>2</v>
      </c>
      <c r="J145" s="196">
        <v>2</v>
      </c>
      <c r="K145" s="14" t="s">
        <v>98</v>
      </c>
      <c r="L145" s="22"/>
      <c r="M145" s="23"/>
      <c r="N145" s="187"/>
      <c r="O145" s="195"/>
      <c r="P145" s="168"/>
    </row>
    <row r="146" spans="2:16" ht="109.5" hidden="1" customHeight="1" outlineLevel="2" x14ac:dyDescent="0.25">
      <c r="B146" s="157"/>
      <c r="C146" s="189"/>
      <c r="D146" s="164"/>
      <c r="E146" s="159"/>
      <c r="F146" s="159"/>
      <c r="G146" s="31"/>
      <c r="H146" s="101"/>
      <c r="I146" s="7">
        <v>0</v>
      </c>
      <c r="J146" s="197"/>
      <c r="K146" s="8" t="s">
        <v>156</v>
      </c>
      <c r="L146" s="22"/>
      <c r="M146" s="23"/>
      <c r="N146" s="188"/>
      <c r="O146" s="195"/>
      <c r="P146" s="168"/>
    </row>
    <row r="147" spans="2:16" ht="35.700000000000003" hidden="1" customHeight="1" outlineLevel="2" x14ac:dyDescent="0.25">
      <c r="B147" s="157"/>
      <c r="C147" s="189">
        <f>C145+1</f>
        <v>60</v>
      </c>
      <c r="D147" s="162"/>
      <c r="E147" s="159" t="s">
        <v>256</v>
      </c>
      <c r="F147" s="159" t="s">
        <v>257</v>
      </c>
      <c r="G147" s="31"/>
      <c r="H147" s="101"/>
      <c r="I147" s="7">
        <v>2</v>
      </c>
      <c r="J147" s="196">
        <v>2</v>
      </c>
      <c r="K147" s="14" t="s">
        <v>98</v>
      </c>
      <c r="L147" s="22"/>
      <c r="M147" s="23"/>
      <c r="N147" s="187"/>
      <c r="O147" s="195"/>
      <c r="P147" s="168"/>
    </row>
    <row r="148" spans="2:16" ht="72" hidden="1" customHeight="1" outlineLevel="2" x14ac:dyDescent="0.25">
      <c r="B148" s="157"/>
      <c r="C148" s="189"/>
      <c r="D148" s="164"/>
      <c r="E148" s="159"/>
      <c r="F148" s="159"/>
      <c r="G148" s="31"/>
      <c r="H148" s="101"/>
      <c r="I148" s="7">
        <v>0</v>
      </c>
      <c r="J148" s="197"/>
      <c r="K148" s="8" t="s">
        <v>156</v>
      </c>
      <c r="L148" s="22"/>
      <c r="M148" s="23"/>
      <c r="N148" s="188"/>
      <c r="O148" s="195"/>
      <c r="P148" s="168"/>
    </row>
    <row r="149" spans="2:16" ht="53.7" customHeight="1" outlineLevel="1" collapsed="1" x14ac:dyDescent="0.25">
      <c r="B149" s="46" t="s">
        <v>258</v>
      </c>
      <c r="C149" s="33"/>
      <c r="D149" s="25" t="s">
        <v>259</v>
      </c>
      <c r="E149" s="25"/>
      <c r="F149" s="25"/>
      <c r="G149" s="27"/>
      <c r="H149" s="99"/>
      <c r="I149" s="26"/>
      <c r="J149" s="100">
        <f>J150</f>
        <v>2</v>
      </c>
      <c r="K149" s="29"/>
      <c r="L149" s="100">
        <f>L150</f>
        <v>0</v>
      </c>
      <c r="M149" s="29"/>
      <c r="N149" s="100">
        <f>N150</f>
        <v>0</v>
      </c>
      <c r="O149" s="44"/>
      <c r="P149" s="30"/>
    </row>
    <row r="150" spans="2:16" ht="37.200000000000003" hidden="1" customHeight="1" outlineLevel="2" x14ac:dyDescent="0.25">
      <c r="B150" s="157"/>
      <c r="C150" s="189">
        <f>C147+1</f>
        <v>61</v>
      </c>
      <c r="D150" s="162"/>
      <c r="E150" s="159" t="s">
        <v>260</v>
      </c>
      <c r="F150" s="159" t="s">
        <v>261</v>
      </c>
      <c r="G150" s="31"/>
      <c r="H150" s="101"/>
      <c r="I150" s="7">
        <v>2</v>
      </c>
      <c r="J150" s="153">
        <v>2</v>
      </c>
      <c r="K150" s="14" t="s">
        <v>98</v>
      </c>
      <c r="L150" s="22"/>
      <c r="M150" s="23"/>
      <c r="N150" s="187"/>
      <c r="O150" s="195"/>
      <c r="P150" s="168"/>
    </row>
    <row r="151" spans="2:16" ht="48" hidden="1" customHeight="1" outlineLevel="2" x14ac:dyDescent="0.25">
      <c r="B151" s="157"/>
      <c r="C151" s="189"/>
      <c r="D151" s="164"/>
      <c r="E151" s="159"/>
      <c r="F151" s="159"/>
      <c r="G151" s="31"/>
      <c r="H151" s="101"/>
      <c r="I151" s="7">
        <v>0</v>
      </c>
      <c r="J151" s="153"/>
      <c r="K151" s="8" t="s">
        <v>156</v>
      </c>
      <c r="L151" s="22"/>
      <c r="M151" s="23"/>
      <c r="N151" s="188"/>
      <c r="O151" s="195"/>
      <c r="P151" s="168"/>
    </row>
    <row r="152" spans="2:16" ht="53.7" customHeight="1" outlineLevel="1" collapsed="1" x14ac:dyDescent="0.25">
      <c r="B152" s="46" t="s">
        <v>262</v>
      </c>
      <c r="C152" s="33"/>
      <c r="D152" s="25" t="s">
        <v>263</v>
      </c>
      <c r="E152" s="25"/>
      <c r="F152" s="25"/>
      <c r="G152" s="27"/>
      <c r="H152" s="99"/>
      <c r="I152" s="26"/>
      <c r="J152" s="100">
        <f>J153+J155+J157+J159+J161+J163+J165+J167+J169</f>
        <v>16</v>
      </c>
      <c r="K152" s="29"/>
      <c r="L152" s="100">
        <f>L153+L155+L157+L159+L161+L163+L165+L167+L169</f>
        <v>0</v>
      </c>
      <c r="M152" s="29"/>
      <c r="N152" s="100">
        <f>N153+N155+N157+N159+N161+N163+N165+N167+N169</f>
        <v>0</v>
      </c>
      <c r="O152" s="44"/>
      <c r="P152" s="30"/>
    </row>
    <row r="153" spans="2:16" ht="40.950000000000003" hidden="1" customHeight="1" outlineLevel="2" x14ac:dyDescent="0.25">
      <c r="B153" s="157"/>
      <c r="C153" s="189">
        <f>C150+1</f>
        <v>62</v>
      </c>
      <c r="D153" s="162"/>
      <c r="E153" s="159"/>
      <c r="F153" s="159" t="s">
        <v>264</v>
      </c>
      <c r="G153" s="31"/>
      <c r="H153" s="101"/>
      <c r="I153" s="7">
        <v>2</v>
      </c>
      <c r="J153" s="153">
        <v>2</v>
      </c>
      <c r="K153" s="14" t="s">
        <v>98</v>
      </c>
      <c r="L153" s="22"/>
      <c r="M153" s="23"/>
      <c r="N153" s="187"/>
      <c r="O153" s="195"/>
      <c r="P153" s="168"/>
    </row>
    <row r="154" spans="2:16" ht="37.200000000000003" hidden="1" customHeight="1" outlineLevel="2" x14ac:dyDescent="0.25">
      <c r="B154" s="157"/>
      <c r="C154" s="189"/>
      <c r="D154" s="164"/>
      <c r="E154" s="159"/>
      <c r="F154" s="159"/>
      <c r="G154" s="31"/>
      <c r="H154" s="101"/>
      <c r="I154" s="7">
        <v>0</v>
      </c>
      <c r="J154" s="153"/>
      <c r="K154" s="8" t="s">
        <v>156</v>
      </c>
      <c r="L154" s="22"/>
      <c r="M154" s="23"/>
      <c r="N154" s="188"/>
      <c r="O154" s="195"/>
      <c r="P154" s="168"/>
    </row>
    <row r="155" spans="2:16" ht="70.5" hidden="1" customHeight="1" outlineLevel="2" x14ac:dyDescent="0.25">
      <c r="B155" s="157"/>
      <c r="C155" s="189">
        <f>C153+1</f>
        <v>63</v>
      </c>
      <c r="D155" s="162"/>
      <c r="E155" s="159" t="s">
        <v>265</v>
      </c>
      <c r="F155" s="159" t="s">
        <v>266</v>
      </c>
      <c r="G155" s="31"/>
      <c r="H155" s="101"/>
      <c r="I155" s="7">
        <v>2</v>
      </c>
      <c r="J155" s="153">
        <v>2</v>
      </c>
      <c r="K155" s="14" t="s">
        <v>98</v>
      </c>
      <c r="L155" s="22"/>
      <c r="M155" s="23"/>
      <c r="N155" s="187"/>
      <c r="O155" s="195"/>
      <c r="P155" s="168"/>
    </row>
    <row r="156" spans="2:16" ht="70.2" hidden="1" customHeight="1" outlineLevel="2" x14ac:dyDescent="0.25">
      <c r="B156" s="157"/>
      <c r="C156" s="189"/>
      <c r="D156" s="164"/>
      <c r="E156" s="159"/>
      <c r="F156" s="159"/>
      <c r="G156" s="31"/>
      <c r="H156" s="101"/>
      <c r="I156" s="7">
        <v>0</v>
      </c>
      <c r="J156" s="153"/>
      <c r="K156" s="8" t="s">
        <v>156</v>
      </c>
      <c r="L156" s="22"/>
      <c r="M156" s="23"/>
      <c r="N156" s="188"/>
      <c r="O156" s="195"/>
      <c r="P156" s="168"/>
    </row>
    <row r="157" spans="2:16" ht="34.950000000000003" hidden="1" customHeight="1" outlineLevel="2" x14ac:dyDescent="0.25">
      <c r="B157" s="157"/>
      <c r="C157" s="189">
        <f>C155+1</f>
        <v>64</v>
      </c>
      <c r="D157" s="162"/>
      <c r="E157" s="159" t="s">
        <v>267</v>
      </c>
      <c r="F157" s="159" t="s">
        <v>268</v>
      </c>
      <c r="G157" s="31"/>
      <c r="H157" s="101"/>
      <c r="I157" s="7">
        <v>2</v>
      </c>
      <c r="J157" s="153">
        <v>2</v>
      </c>
      <c r="K157" s="14" t="s">
        <v>98</v>
      </c>
      <c r="L157" s="22"/>
      <c r="M157" s="23"/>
      <c r="N157" s="187"/>
      <c r="O157" s="195"/>
      <c r="P157" s="168"/>
    </row>
    <row r="158" spans="2:16" ht="35.700000000000003" hidden="1" customHeight="1" outlineLevel="2" x14ac:dyDescent="0.25">
      <c r="B158" s="157"/>
      <c r="C158" s="189"/>
      <c r="D158" s="164"/>
      <c r="E158" s="159"/>
      <c r="F158" s="159"/>
      <c r="G158" s="31"/>
      <c r="H158" s="101"/>
      <c r="I158" s="7">
        <v>0</v>
      </c>
      <c r="J158" s="153"/>
      <c r="K158" s="8" t="s">
        <v>156</v>
      </c>
      <c r="L158" s="22"/>
      <c r="M158" s="23"/>
      <c r="N158" s="188"/>
      <c r="O158" s="195"/>
      <c r="P158" s="168"/>
    </row>
    <row r="159" spans="2:16" ht="57" hidden="1" customHeight="1" outlineLevel="2" x14ac:dyDescent="0.25">
      <c r="B159" s="157"/>
      <c r="C159" s="189">
        <f>C157+1</f>
        <v>65</v>
      </c>
      <c r="D159" s="162"/>
      <c r="E159" s="159" t="s">
        <v>269</v>
      </c>
      <c r="F159" s="159" t="s">
        <v>270</v>
      </c>
      <c r="G159" s="31"/>
      <c r="H159" s="101"/>
      <c r="I159" s="7">
        <v>2</v>
      </c>
      <c r="J159" s="153">
        <v>2</v>
      </c>
      <c r="K159" s="14" t="s">
        <v>98</v>
      </c>
      <c r="L159" s="22"/>
      <c r="M159" s="23"/>
      <c r="N159" s="187"/>
      <c r="O159" s="195"/>
      <c r="P159" s="168"/>
    </row>
    <row r="160" spans="2:16" ht="42.45" hidden="1" customHeight="1" outlineLevel="2" x14ac:dyDescent="0.25">
      <c r="B160" s="157"/>
      <c r="C160" s="189"/>
      <c r="D160" s="164"/>
      <c r="E160" s="159"/>
      <c r="F160" s="159"/>
      <c r="G160" s="31"/>
      <c r="H160" s="101"/>
      <c r="I160" s="7">
        <v>0</v>
      </c>
      <c r="J160" s="153"/>
      <c r="K160" s="8" t="s">
        <v>156</v>
      </c>
      <c r="L160" s="22"/>
      <c r="M160" s="23"/>
      <c r="N160" s="188"/>
      <c r="O160" s="195"/>
      <c r="P160" s="168"/>
    </row>
    <row r="161" spans="2:16" ht="36.450000000000003" hidden="1" customHeight="1" outlineLevel="2" x14ac:dyDescent="0.25">
      <c r="B161" s="157"/>
      <c r="C161" s="189">
        <f>C159+1</f>
        <v>66</v>
      </c>
      <c r="D161" s="162"/>
      <c r="E161" s="159" t="s">
        <v>271</v>
      </c>
      <c r="F161" s="159" t="s">
        <v>272</v>
      </c>
      <c r="G161" s="31"/>
      <c r="H161" s="101"/>
      <c r="I161" s="7">
        <v>1</v>
      </c>
      <c r="J161" s="153">
        <v>1</v>
      </c>
      <c r="K161" s="14" t="s">
        <v>98</v>
      </c>
      <c r="L161" s="22"/>
      <c r="M161" s="23"/>
      <c r="N161" s="187"/>
      <c r="O161" s="195"/>
      <c r="P161" s="168"/>
    </row>
    <row r="162" spans="2:16" ht="25.2" hidden="1" customHeight="1" outlineLevel="2" x14ac:dyDescent="0.25">
      <c r="B162" s="157"/>
      <c r="C162" s="189"/>
      <c r="D162" s="164"/>
      <c r="E162" s="159"/>
      <c r="F162" s="159"/>
      <c r="G162" s="31"/>
      <c r="H162" s="101"/>
      <c r="I162" s="7">
        <v>0</v>
      </c>
      <c r="J162" s="153"/>
      <c r="K162" s="8" t="s">
        <v>156</v>
      </c>
      <c r="L162" s="22"/>
      <c r="M162" s="23"/>
      <c r="N162" s="188"/>
      <c r="O162" s="195"/>
      <c r="P162" s="168"/>
    </row>
    <row r="163" spans="2:16" ht="36.450000000000003" hidden="1" customHeight="1" outlineLevel="2" x14ac:dyDescent="0.25">
      <c r="B163" s="157"/>
      <c r="C163" s="189">
        <f>C161+1</f>
        <v>67</v>
      </c>
      <c r="D163" s="162"/>
      <c r="E163" s="159" t="s">
        <v>271</v>
      </c>
      <c r="F163" s="159" t="s">
        <v>273</v>
      </c>
      <c r="G163" s="31"/>
      <c r="H163" s="101"/>
      <c r="I163" s="7">
        <v>1</v>
      </c>
      <c r="J163" s="153">
        <v>1</v>
      </c>
      <c r="K163" s="14" t="s">
        <v>98</v>
      </c>
      <c r="L163" s="22"/>
      <c r="M163" s="23"/>
      <c r="N163" s="187"/>
      <c r="O163" s="195"/>
      <c r="P163" s="168"/>
    </row>
    <row r="164" spans="2:16" ht="25.2" hidden="1" customHeight="1" outlineLevel="2" x14ac:dyDescent="0.25">
      <c r="B164" s="157"/>
      <c r="C164" s="189"/>
      <c r="D164" s="164"/>
      <c r="E164" s="159"/>
      <c r="F164" s="159"/>
      <c r="G164" s="31"/>
      <c r="H164" s="101"/>
      <c r="I164" s="7">
        <v>0</v>
      </c>
      <c r="J164" s="153"/>
      <c r="K164" s="8" t="s">
        <v>156</v>
      </c>
      <c r="L164" s="22"/>
      <c r="M164" s="23"/>
      <c r="N164" s="188"/>
      <c r="O164" s="195"/>
      <c r="P164" s="168"/>
    </row>
    <row r="165" spans="2:16" ht="46.2" hidden="1" customHeight="1" outlineLevel="2" x14ac:dyDescent="0.25">
      <c r="B165" s="157"/>
      <c r="C165" s="189">
        <f>C163+1</f>
        <v>68</v>
      </c>
      <c r="D165" s="162"/>
      <c r="E165" s="159" t="s">
        <v>271</v>
      </c>
      <c r="F165" s="159" t="s">
        <v>274</v>
      </c>
      <c r="G165" s="31"/>
      <c r="H165" s="101"/>
      <c r="I165" s="7">
        <v>2</v>
      </c>
      <c r="J165" s="153">
        <v>2</v>
      </c>
      <c r="K165" s="14" t="s">
        <v>98</v>
      </c>
      <c r="L165" s="22"/>
      <c r="M165" s="23"/>
      <c r="N165" s="187"/>
      <c r="O165" s="195"/>
      <c r="P165" s="168"/>
    </row>
    <row r="166" spans="2:16" ht="97.2" hidden="1" customHeight="1" outlineLevel="2" x14ac:dyDescent="0.25">
      <c r="B166" s="157"/>
      <c r="C166" s="189"/>
      <c r="D166" s="164"/>
      <c r="E166" s="159"/>
      <c r="F166" s="159"/>
      <c r="G166" s="31"/>
      <c r="H166" s="101"/>
      <c r="I166" s="7">
        <v>0</v>
      </c>
      <c r="J166" s="153"/>
      <c r="K166" s="8" t="s">
        <v>156</v>
      </c>
      <c r="L166" s="22"/>
      <c r="M166" s="23"/>
      <c r="N166" s="188"/>
      <c r="O166" s="195"/>
      <c r="P166" s="168"/>
    </row>
    <row r="167" spans="2:16" ht="31.95" hidden="1" customHeight="1" outlineLevel="2" x14ac:dyDescent="0.25">
      <c r="B167" s="157"/>
      <c r="C167" s="189">
        <f>C165+1</f>
        <v>69</v>
      </c>
      <c r="D167" s="162"/>
      <c r="E167" s="159" t="s">
        <v>275</v>
      </c>
      <c r="F167" s="159" t="s">
        <v>276</v>
      </c>
      <c r="G167" s="31"/>
      <c r="H167" s="101"/>
      <c r="I167" s="7">
        <v>2</v>
      </c>
      <c r="J167" s="153">
        <v>2</v>
      </c>
      <c r="K167" s="14" t="s">
        <v>98</v>
      </c>
      <c r="L167" s="22"/>
      <c r="M167" s="23"/>
      <c r="N167" s="187"/>
      <c r="O167" s="195"/>
      <c r="P167" s="168"/>
    </row>
    <row r="168" spans="2:16" ht="42.45" hidden="1" customHeight="1" outlineLevel="2" x14ac:dyDescent="0.25">
      <c r="B168" s="157"/>
      <c r="C168" s="189"/>
      <c r="D168" s="164"/>
      <c r="E168" s="159"/>
      <c r="F168" s="159"/>
      <c r="G168" s="31"/>
      <c r="H168" s="101"/>
      <c r="I168" s="7">
        <v>0</v>
      </c>
      <c r="J168" s="153"/>
      <c r="K168" s="8" t="s">
        <v>156</v>
      </c>
      <c r="L168" s="22"/>
      <c r="M168" s="23"/>
      <c r="N168" s="188"/>
      <c r="O168" s="195"/>
      <c r="P168" s="168"/>
    </row>
    <row r="169" spans="2:16" ht="50.7" hidden="1" customHeight="1" outlineLevel="2" x14ac:dyDescent="0.25">
      <c r="B169" s="157"/>
      <c r="C169" s="189">
        <f>C167+1</f>
        <v>70</v>
      </c>
      <c r="D169" s="162"/>
      <c r="E169" s="159" t="s">
        <v>277</v>
      </c>
      <c r="F169" s="159" t="s">
        <v>278</v>
      </c>
      <c r="G169" s="31"/>
      <c r="H169" s="101"/>
      <c r="I169" s="7">
        <v>2</v>
      </c>
      <c r="J169" s="153">
        <v>2</v>
      </c>
      <c r="K169" s="14" t="s">
        <v>98</v>
      </c>
      <c r="L169" s="22"/>
      <c r="M169" s="23"/>
      <c r="N169" s="187"/>
      <c r="O169" s="195"/>
      <c r="P169" s="168"/>
    </row>
    <row r="170" spans="2:16" ht="46.2" hidden="1" customHeight="1" outlineLevel="2" x14ac:dyDescent="0.25">
      <c r="B170" s="157"/>
      <c r="C170" s="189"/>
      <c r="D170" s="164"/>
      <c r="E170" s="159"/>
      <c r="F170" s="159"/>
      <c r="G170" s="31"/>
      <c r="H170" s="101"/>
      <c r="I170" s="7">
        <v>0</v>
      </c>
      <c r="J170" s="153"/>
      <c r="K170" s="8" t="s">
        <v>156</v>
      </c>
      <c r="L170" s="22"/>
      <c r="M170" s="23"/>
      <c r="N170" s="188"/>
      <c r="O170" s="195"/>
      <c r="P170" s="168"/>
    </row>
    <row r="171" spans="2:16" ht="53.7" customHeight="1" outlineLevel="1" collapsed="1" x14ac:dyDescent="0.25">
      <c r="B171" s="46" t="s">
        <v>279</v>
      </c>
      <c r="C171" s="33"/>
      <c r="D171" s="25" t="s">
        <v>280</v>
      </c>
      <c r="E171" s="25"/>
      <c r="F171" s="25"/>
      <c r="G171" s="27"/>
      <c r="H171" s="99"/>
      <c r="I171" s="26"/>
      <c r="J171" s="100">
        <f>J172+J174</f>
        <v>4</v>
      </c>
      <c r="K171" s="29"/>
      <c r="L171" s="100">
        <f>L172+L174</f>
        <v>0</v>
      </c>
      <c r="M171" s="29"/>
      <c r="N171" s="100">
        <f>N172+N174</f>
        <v>0</v>
      </c>
      <c r="O171" s="44"/>
      <c r="P171" s="30"/>
    </row>
    <row r="172" spans="2:16" ht="97.2" hidden="1" customHeight="1" outlineLevel="2" x14ac:dyDescent="0.25">
      <c r="B172" s="157"/>
      <c r="C172" s="189">
        <f>C169+1</f>
        <v>71</v>
      </c>
      <c r="D172" s="162"/>
      <c r="E172" s="159" t="s">
        <v>280</v>
      </c>
      <c r="F172" s="159" t="s">
        <v>281</v>
      </c>
      <c r="G172" s="31"/>
      <c r="H172" s="101"/>
      <c r="I172" s="7">
        <v>2</v>
      </c>
      <c r="J172" s="153">
        <v>2</v>
      </c>
      <c r="K172" s="14" t="s">
        <v>98</v>
      </c>
      <c r="L172" s="22"/>
      <c r="M172" s="23"/>
      <c r="N172" s="187"/>
      <c r="O172" s="195"/>
      <c r="P172" s="168"/>
    </row>
    <row r="173" spans="2:16" ht="87" hidden="1" customHeight="1" outlineLevel="2" x14ac:dyDescent="0.25">
      <c r="B173" s="157"/>
      <c r="C173" s="189"/>
      <c r="D173" s="164"/>
      <c r="E173" s="159"/>
      <c r="F173" s="159"/>
      <c r="G173" s="31"/>
      <c r="H173" s="101"/>
      <c r="I173" s="7">
        <v>0</v>
      </c>
      <c r="J173" s="153"/>
      <c r="K173" s="8" t="s">
        <v>156</v>
      </c>
      <c r="L173" s="22"/>
      <c r="M173" s="23"/>
      <c r="N173" s="188"/>
      <c r="O173" s="195"/>
      <c r="P173" s="168"/>
    </row>
    <row r="174" spans="2:16" ht="50.7" hidden="1" customHeight="1" outlineLevel="2" x14ac:dyDescent="0.25">
      <c r="B174" s="157"/>
      <c r="C174" s="189">
        <f>C172+1</f>
        <v>72</v>
      </c>
      <c r="D174" s="162"/>
      <c r="E174" s="159" t="s">
        <v>280</v>
      </c>
      <c r="F174" s="159" t="s">
        <v>282</v>
      </c>
      <c r="G174" s="31"/>
      <c r="H174" s="101"/>
      <c r="I174" s="7">
        <v>2</v>
      </c>
      <c r="J174" s="153">
        <v>2</v>
      </c>
      <c r="K174" s="14" t="s">
        <v>98</v>
      </c>
      <c r="L174" s="22"/>
      <c r="M174" s="23"/>
      <c r="N174" s="187"/>
      <c r="O174" s="195"/>
      <c r="P174" s="168"/>
    </row>
    <row r="175" spans="2:16" ht="46.2" hidden="1" customHeight="1" outlineLevel="2" x14ac:dyDescent="0.25">
      <c r="B175" s="157"/>
      <c r="C175" s="189"/>
      <c r="D175" s="164"/>
      <c r="E175" s="159"/>
      <c r="F175" s="159"/>
      <c r="G175" s="31"/>
      <c r="H175" s="101"/>
      <c r="I175" s="7">
        <v>0</v>
      </c>
      <c r="J175" s="153"/>
      <c r="K175" s="8" t="s">
        <v>156</v>
      </c>
      <c r="L175" s="22"/>
      <c r="M175" s="23"/>
      <c r="N175" s="188"/>
      <c r="O175" s="195"/>
      <c r="P175" s="168"/>
    </row>
    <row r="176" spans="2:16" ht="53.7" customHeight="1" outlineLevel="1" collapsed="1" x14ac:dyDescent="0.25">
      <c r="B176" s="46" t="s">
        <v>283</v>
      </c>
      <c r="C176" s="33"/>
      <c r="D176" s="25" t="s">
        <v>284</v>
      </c>
      <c r="E176" s="25"/>
      <c r="F176" s="25"/>
      <c r="G176" s="27"/>
      <c r="H176" s="99"/>
      <c r="I176" s="26"/>
      <c r="J176" s="100">
        <f>J177+J179</f>
        <v>4</v>
      </c>
      <c r="K176" s="29"/>
      <c r="L176" s="100">
        <f>L177+L179</f>
        <v>0</v>
      </c>
      <c r="M176" s="29"/>
      <c r="N176" s="100">
        <f>N177+N179</f>
        <v>0</v>
      </c>
      <c r="O176" s="44"/>
      <c r="P176" s="30"/>
    </row>
    <row r="177" spans="2:16" ht="55.2" hidden="1" customHeight="1" outlineLevel="2" x14ac:dyDescent="0.25">
      <c r="B177" s="157"/>
      <c r="C177" s="189">
        <f>C174+1</f>
        <v>73</v>
      </c>
      <c r="D177" s="162"/>
      <c r="E177" s="159" t="s">
        <v>284</v>
      </c>
      <c r="F177" s="159" t="s">
        <v>285</v>
      </c>
      <c r="G177" s="31"/>
      <c r="H177" s="101"/>
      <c r="I177" s="7">
        <v>2</v>
      </c>
      <c r="J177" s="153">
        <v>2</v>
      </c>
      <c r="K177" s="14" t="s">
        <v>98</v>
      </c>
      <c r="L177" s="22"/>
      <c r="M177" s="23"/>
      <c r="N177" s="187"/>
      <c r="O177" s="195"/>
      <c r="P177" s="168"/>
    </row>
    <row r="178" spans="2:16" ht="78.45" hidden="1" customHeight="1" outlineLevel="2" x14ac:dyDescent="0.25">
      <c r="B178" s="157"/>
      <c r="C178" s="189"/>
      <c r="D178" s="164"/>
      <c r="E178" s="159"/>
      <c r="F178" s="159"/>
      <c r="G178" s="31"/>
      <c r="H178" s="101"/>
      <c r="I178" s="7">
        <v>0</v>
      </c>
      <c r="J178" s="153"/>
      <c r="K178" s="8" t="s">
        <v>156</v>
      </c>
      <c r="L178" s="22"/>
      <c r="M178" s="23"/>
      <c r="N178" s="188"/>
      <c r="O178" s="195"/>
      <c r="P178" s="168"/>
    </row>
    <row r="179" spans="2:16" ht="50.7" hidden="1" customHeight="1" outlineLevel="2" x14ac:dyDescent="0.25">
      <c r="B179" s="157"/>
      <c r="C179" s="189">
        <f>C177+1</f>
        <v>74</v>
      </c>
      <c r="D179" s="162"/>
      <c r="E179" s="159" t="s">
        <v>284</v>
      </c>
      <c r="F179" s="159" t="s">
        <v>286</v>
      </c>
      <c r="G179" s="31"/>
      <c r="H179" s="101"/>
      <c r="I179" s="7">
        <v>2</v>
      </c>
      <c r="J179" s="153">
        <v>2</v>
      </c>
      <c r="K179" s="14" t="s">
        <v>98</v>
      </c>
      <c r="L179" s="22"/>
      <c r="M179" s="23"/>
      <c r="N179" s="187"/>
      <c r="O179" s="195"/>
      <c r="P179" s="168"/>
    </row>
    <row r="180" spans="2:16" ht="46.2" hidden="1" customHeight="1" outlineLevel="2" x14ac:dyDescent="0.25">
      <c r="B180" s="157"/>
      <c r="C180" s="189"/>
      <c r="D180" s="164"/>
      <c r="E180" s="159"/>
      <c r="F180" s="159"/>
      <c r="G180" s="31"/>
      <c r="H180" s="101"/>
      <c r="I180" s="7">
        <v>0</v>
      </c>
      <c r="J180" s="153"/>
      <c r="K180" s="8" t="s">
        <v>156</v>
      </c>
      <c r="L180" s="22"/>
      <c r="M180" s="23"/>
      <c r="N180" s="188"/>
      <c r="O180" s="195"/>
      <c r="P180" s="168"/>
    </row>
    <row r="181" spans="2:16" ht="53.7" customHeight="1" outlineLevel="1" collapsed="1" x14ac:dyDescent="0.25">
      <c r="B181" s="46" t="s">
        <v>287</v>
      </c>
      <c r="C181" s="33"/>
      <c r="D181" s="25" t="s">
        <v>288</v>
      </c>
      <c r="E181" s="25"/>
      <c r="F181" s="25"/>
      <c r="G181" s="27"/>
      <c r="H181" s="99"/>
      <c r="I181" s="26"/>
      <c r="J181" s="100">
        <f>J182+J184</f>
        <v>4</v>
      </c>
      <c r="K181" s="29"/>
      <c r="L181" s="100">
        <f>L182+L184</f>
        <v>0</v>
      </c>
      <c r="M181" s="29"/>
      <c r="N181" s="100">
        <f>N182+N184</f>
        <v>0</v>
      </c>
      <c r="O181" s="44"/>
      <c r="P181" s="30"/>
    </row>
    <row r="182" spans="2:16" ht="55.2" hidden="1" customHeight="1" outlineLevel="2" x14ac:dyDescent="0.25">
      <c r="B182" s="157"/>
      <c r="C182" s="189">
        <f>C179+1</f>
        <v>75</v>
      </c>
      <c r="D182" s="162"/>
      <c r="E182" s="159" t="s">
        <v>289</v>
      </c>
      <c r="F182" s="159" t="s">
        <v>290</v>
      </c>
      <c r="G182" s="31"/>
      <c r="H182" s="101"/>
      <c r="I182" s="7">
        <v>2</v>
      </c>
      <c r="J182" s="153">
        <v>2</v>
      </c>
      <c r="K182" s="14" t="s">
        <v>98</v>
      </c>
      <c r="L182" s="22"/>
      <c r="M182" s="23"/>
      <c r="N182" s="187"/>
      <c r="O182" s="195"/>
      <c r="P182" s="168"/>
    </row>
    <row r="183" spans="2:16" ht="78.45" hidden="1" customHeight="1" outlineLevel="2" x14ac:dyDescent="0.25">
      <c r="B183" s="157"/>
      <c r="C183" s="189"/>
      <c r="D183" s="164"/>
      <c r="E183" s="159"/>
      <c r="F183" s="159"/>
      <c r="G183" s="31"/>
      <c r="H183" s="101"/>
      <c r="I183" s="7">
        <v>0</v>
      </c>
      <c r="J183" s="153"/>
      <c r="K183" s="8" t="s">
        <v>156</v>
      </c>
      <c r="L183" s="22"/>
      <c r="M183" s="23"/>
      <c r="N183" s="188"/>
      <c r="O183" s="195"/>
      <c r="P183" s="168"/>
    </row>
    <row r="184" spans="2:16" ht="50.7" hidden="1" customHeight="1" outlineLevel="2" x14ac:dyDescent="0.25">
      <c r="B184" s="157"/>
      <c r="C184" s="189">
        <f>C182+1</f>
        <v>76</v>
      </c>
      <c r="D184" s="162"/>
      <c r="E184" s="159" t="s">
        <v>289</v>
      </c>
      <c r="F184" s="159" t="s">
        <v>291</v>
      </c>
      <c r="G184" s="31"/>
      <c r="H184" s="101"/>
      <c r="I184" s="7">
        <v>2</v>
      </c>
      <c r="J184" s="153">
        <v>2</v>
      </c>
      <c r="K184" s="14" t="s">
        <v>98</v>
      </c>
      <c r="L184" s="22"/>
      <c r="M184" s="23"/>
      <c r="N184" s="187"/>
      <c r="O184" s="195"/>
      <c r="P184" s="168"/>
    </row>
    <row r="185" spans="2:16" ht="46.2" hidden="1" customHeight="1" outlineLevel="2" x14ac:dyDescent="0.25">
      <c r="B185" s="157"/>
      <c r="C185" s="189"/>
      <c r="D185" s="164"/>
      <c r="E185" s="159"/>
      <c r="F185" s="159"/>
      <c r="G185" s="31"/>
      <c r="H185" s="101"/>
      <c r="I185" s="7">
        <v>0</v>
      </c>
      <c r="J185" s="153"/>
      <c r="K185" s="8" t="s">
        <v>156</v>
      </c>
      <c r="L185" s="22"/>
      <c r="M185" s="23"/>
      <c r="N185" s="188"/>
      <c r="O185" s="195"/>
      <c r="P185" s="168"/>
    </row>
    <row r="186" spans="2:16" ht="53.7" customHeight="1" outlineLevel="1" collapsed="1" x14ac:dyDescent="0.25">
      <c r="B186" s="46" t="s">
        <v>292</v>
      </c>
      <c r="C186" s="33"/>
      <c r="D186" s="25" t="s">
        <v>293</v>
      </c>
      <c r="E186" s="25"/>
      <c r="F186" s="25"/>
      <c r="G186" s="27"/>
      <c r="H186" s="99"/>
      <c r="I186" s="26"/>
      <c r="J186" s="100">
        <f>J187</f>
        <v>2</v>
      </c>
      <c r="K186" s="29"/>
      <c r="L186" s="100">
        <f>L187</f>
        <v>0</v>
      </c>
      <c r="M186" s="29"/>
      <c r="N186" s="100">
        <f>N187</f>
        <v>0</v>
      </c>
      <c r="O186" s="44"/>
      <c r="P186" s="30"/>
    </row>
    <row r="187" spans="2:16" ht="39" hidden="1" customHeight="1" outlineLevel="2" x14ac:dyDescent="0.25">
      <c r="B187" s="157"/>
      <c r="C187" s="189">
        <f>C184+1</f>
        <v>77</v>
      </c>
      <c r="D187" s="162"/>
      <c r="E187" s="159" t="s">
        <v>294</v>
      </c>
      <c r="F187" s="159" t="s">
        <v>295</v>
      </c>
      <c r="G187" s="31"/>
      <c r="H187" s="101"/>
      <c r="I187" s="7">
        <v>2</v>
      </c>
      <c r="J187" s="153">
        <v>2</v>
      </c>
      <c r="K187" s="14" t="s">
        <v>98</v>
      </c>
      <c r="L187" s="22"/>
      <c r="M187" s="23"/>
      <c r="N187" s="187"/>
      <c r="O187" s="195"/>
      <c r="P187" s="168"/>
    </row>
    <row r="188" spans="2:16" ht="45" hidden="1" customHeight="1" outlineLevel="2" x14ac:dyDescent="0.25">
      <c r="B188" s="157"/>
      <c r="C188" s="189"/>
      <c r="D188" s="164"/>
      <c r="E188" s="159"/>
      <c r="F188" s="159"/>
      <c r="G188" s="31"/>
      <c r="H188" s="101"/>
      <c r="I188" s="7">
        <v>0</v>
      </c>
      <c r="J188" s="153"/>
      <c r="K188" s="8" t="s">
        <v>156</v>
      </c>
      <c r="L188" s="22"/>
      <c r="M188" s="23"/>
      <c r="N188" s="188"/>
      <c r="O188" s="195"/>
      <c r="P188" s="168"/>
    </row>
    <row r="189" spans="2:16" ht="53.7" customHeight="1" outlineLevel="1" collapsed="1" x14ac:dyDescent="0.25">
      <c r="B189" s="46" t="s">
        <v>296</v>
      </c>
      <c r="C189" s="39"/>
      <c r="D189" s="25" t="s">
        <v>297</v>
      </c>
      <c r="E189" s="25"/>
      <c r="F189" s="25"/>
      <c r="G189" s="27"/>
      <c r="H189" s="99"/>
      <c r="I189" s="26"/>
      <c r="J189" s="100">
        <v>0</v>
      </c>
      <c r="K189" s="29"/>
      <c r="L189" s="100">
        <v>0</v>
      </c>
      <c r="M189" s="29"/>
      <c r="N189" s="100">
        <v>0</v>
      </c>
      <c r="O189" s="44"/>
      <c r="P189" s="30"/>
    </row>
    <row r="190" spans="2:16" ht="30" customHeight="1" outlineLevel="1" x14ac:dyDescent="0.25">
      <c r="B190" s="46" t="s">
        <v>298</v>
      </c>
      <c r="C190" s="33"/>
      <c r="D190" s="25" t="s">
        <v>299</v>
      </c>
      <c r="E190" s="25"/>
      <c r="F190" s="25"/>
      <c r="G190" s="27"/>
      <c r="H190" s="99"/>
      <c r="I190" s="26"/>
      <c r="J190" s="100">
        <f>J191+J193+J195+J197+J199</f>
        <v>8</v>
      </c>
      <c r="K190" s="29"/>
      <c r="L190" s="100">
        <f>L191+L193+L195+L197+L199</f>
        <v>0</v>
      </c>
      <c r="M190" s="29"/>
      <c r="N190" s="100">
        <f>N191+N193+N195+N197+N199</f>
        <v>0</v>
      </c>
      <c r="O190" s="44"/>
      <c r="P190" s="30"/>
    </row>
    <row r="191" spans="2:16" ht="52.95" hidden="1" customHeight="1" outlineLevel="2" x14ac:dyDescent="0.25">
      <c r="B191" s="157"/>
      <c r="C191" s="189">
        <f>C187+1</f>
        <v>78</v>
      </c>
      <c r="D191" s="162"/>
      <c r="E191" s="159" t="s">
        <v>300</v>
      </c>
      <c r="F191" s="159" t="s">
        <v>301</v>
      </c>
      <c r="G191" s="31"/>
      <c r="H191" s="101"/>
      <c r="I191" s="38">
        <v>1</v>
      </c>
      <c r="J191" s="153">
        <v>1</v>
      </c>
      <c r="K191" s="14" t="s">
        <v>98</v>
      </c>
      <c r="L191" s="22"/>
      <c r="M191" s="23"/>
      <c r="N191" s="187"/>
      <c r="O191" s="195"/>
      <c r="P191" s="168"/>
    </row>
    <row r="192" spans="2:16" ht="54.45" hidden="1" customHeight="1" outlineLevel="2" x14ac:dyDescent="0.25">
      <c r="B192" s="157"/>
      <c r="C192" s="189"/>
      <c r="D192" s="164"/>
      <c r="E192" s="159"/>
      <c r="F192" s="159"/>
      <c r="G192" s="31"/>
      <c r="H192" s="101"/>
      <c r="I192" s="7">
        <v>0</v>
      </c>
      <c r="J192" s="153"/>
      <c r="K192" s="8" t="s">
        <v>156</v>
      </c>
      <c r="L192" s="22"/>
      <c r="M192" s="23"/>
      <c r="N192" s="188"/>
      <c r="O192" s="195"/>
      <c r="P192" s="168"/>
    </row>
    <row r="193" spans="2:16" ht="50.7" hidden="1" customHeight="1" outlineLevel="2" x14ac:dyDescent="0.25">
      <c r="B193" s="157"/>
      <c r="C193" s="189">
        <f>C191+1</f>
        <v>79</v>
      </c>
      <c r="D193" s="162"/>
      <c r="E193" s="159" t="s">
        <v>302</v>
      </c>
      <c r="F193" s="159" t="s">
        <v>303</v>
      </c>
      <c r="G193" s="31"/>
      <c r="H193" s="101"/>
      <c r="I193" s="7">
        <v>2</v>
      </c>
      <c r="J193" s="153">
        <v>2</v>
      </c>
      <c r="K193" s="14" t="s">
        <v>98</v>
      </c>
      <c r="L193" s="22"/>
      <c r="M193" s="23"/>
      <c r="N193" s="187"/>
      <c r="O193" s="195"/>
      <c r="P193" s="168"/>
    </row>
    <row r="194" spans="2:16" ht="46.2" hidden="1" customHeight="1" outlineLevel="2" x14ac:dyDescent="0.25">
      <c r="B194" s="157"/>
      <c r="C194" s="189"/>
      <c r="D194" s="164"/>
      <c r="E194" s="159"/>
      <c r="F194" s="159"/>
      <c r="G194" s="31"/>
      <c r="H194" s="101"/>
      <c r="I194" s="7">
        <v>0</v>
      </c>
      <c r="J194" s="153"/>
      <c r="K194" s="8" t="s">
        <v>156</v>
      </c>
      <c r="L194" s="22"/>
      <c r="M194" s="23"/>
      <c r="N194" s="188"/>
      <c r="O194" s="195"/>
      <c r="P194" s="168"/>
    </row>
    <row r="195" spans="2:16" ht="50.7" hidden="1" customHeight="1" outlineLevel="2" x14ac:dyDescent="0.25">
      <c r="B195" s="157"/>
      <c r="C195" s="189">
        <f>C193+1</f>
        <v>80</v>
      </c>
      <c r="D195" s="162"/>
      <c r="E195" s="159" t="s">
        <v>302</v>
      </c>
      <c r="F195" s="159" t="s">
        <v>304</v>
      </c>
      <c r="G195" s="31"/>
      <c r="H195" s="101"/>
      <c r="I195" s="7">
        <v>2</v>
      </c>
      <c r="J195" s="153">
        <v>2</v>
      </c>
      <c r="K195" s="14" t="s">
        <v>98</v>
      </c>
      <c r="L195" s="22"/>
      <c r="M195" s="23"/>
      <c r="N195" s="187"/>
      <c r="O195" s="195"/>
      <c r="P195" s="168"/>
    </row>
    <row r="196" spans="2:16" ht="46.2" hidden="1" customHeight="1" outlineLevel="2" x14ac:dyDescent="0.25">
      <c r="B196" s="157"/>
      <c r="C196" s="189"/>
      <c r="D196" s="164"/>
      <c r="E196" s="159"/>
      <c r="F196" s="159"/>
      <c r="G196" s="31"/>
      <c r="H196" s="101"/>
      <c r="I196" s="7">
        <v>0</v>
      </c>
      <c r="J196" s="153"/>
      <c r="K196" s="8" t="s">
        <v>156</v>
      </c>
      <c r="L196" s="22"/>
      <c r="M196" s="23"/>
      <c r="N196" s="188"/>
      <c r="O196" s="195"/>
      <c r="P196" s="168"/>
    </row>
    <row r="197" spans="2:16" ht="50.7" hidden="1" customHeight="1" outlineLevel="2" x14ac:dyDescent="0.25">
      <c r="B197" s="157"/>
      <c r="C197" s="189">
        <f>C195+1</f>
        <v>81</v>
      </c>
      <c r="D197" s="162"/>
      <c r="E197" s="159" t="s">
        <v>302</v>
      </c>
      <c r="F197" s="159" t="s">
        <v>305</v>
      </c>
      <c r="G197" s="31"/>
      <c r="H197" s="101"/>
      <c r="I197" s="7">
        <v>2</v>
      </c>
      <c r="J197" s="153">
        <v>2</v>
      </c>
      <c r="K197" s="14" t="s">
        <v>98</v>
      </c>
      <c r="L197" s="22"/>
      <c r="M197" s="23"/>
      <c r="N197" s="187"/>
      <c r="O197" s="195"/>
      <c r="P197" s="168"/>
    </row>
    <row r="198" spans="2:16" ht="46.2" hidden="1" customHeight="1" outlineLevel="2" x14ac:dyDescent="0.25">
      <c r="B198" s="157"/>
      <c r="C198" s="189"/>
      <c r="D198" s="164"/>
      <c r="E198" s="159"/>
      <c r="F198" s="159"/>
      <c r="G198" s="31"/>
      <c r="H198" s="101"/>
      <c r="I198" s="7">
        <v>0</v>
      </c>
      <c r="J198" s="153"/>
      <c r="K198" s="8" t="s">
        <v>156</v>
      </c>
      <c r="L198" s="22"/>
      <c r="M198" s="23"/>
      <c r="N198" s="188"/>
      <c r="O198" s="195"/>
      <c r="P198" s="168"/>
    </row>
    <row r="199" spans="2:16" ht="50.7" hidden="1" customHeight="1" outlineLevel="2" x14ac:dyDescent="0.25">
      <c r="B199" s="157"/>
      <c r="C199" s="189">
        <f>C197+1</f>
        <v>82</v>
      </c>
      <c r="D199" s="162"/>
      <c r="E199" s="159" t="s">
        <v>302</v>
      </c>
      <c r="F199" s="159" t="s">
        <v>306</v>
      </c>
      <c r="G199" s="31"/>
      <c r="H199" s="101"/>
      <c r="I199" s="38">
        <v>1</v>
      </c>
      <c r="J199" s="153">
        <v>1</v>
      </c>
      <c r="K199" s="14" t="s">
        <v>98</v>
      </c>
      <c r="L199" s="22"/>
      <c r="M199" s="23"/>
      <c r="N199" s="187"/>
      <c r="O199" s="195"/>
      <c r="P199" s="168"/>
    </row>
    <row r="200" spans="2:16" ht="46.2" hidden="1" customHeight="1" outlineLevel="2" x14ac:dyDescent="0.25">
      <c r="B200" s="157"/>
      <c r="C200" s="189"/>
      <c r="D200" s="164"/>
      <c r="E200" s="159"/>
      <c r="F200" s="159"/>
      <c r="G200" s="31"/>
      <c r="H200" s="101"/>
      <c r="I200" s="7">
        <v>0</v>
      </c>
      <c r="J200" s="153"/>
      <c r="K200" s="8" t="s">
        <v>156</v>
      </c>
      <c r="L200" s="22"/>
      <c r="M200" s="23"/>
      <c r="N200" s="188"/>
      <c r="O200" s="195"/>
      <c r="P200" s="168"/>
    </row>
    <row r="201" spans="2:16" ht="30" customHeight="1" outlineLevel="1" collapsed="1" x14ac:dyDescent="0.25">
      <c r="B201" s="46" t="s">
        <v>307</v>
      </c>
      <c r="C201" s="33"/>
      <c r="D201" s="25" t="s">
        <v>308</v>
      </c>
      <c r="E201" s="25"/>
      <c r="F201" s="25"/>
      <c r="G201" s="27"/>
      <c r="H201" s="99"/>
      <c r="I201" s="26"/>
      <c r="J201" s="100">
        <f>J202+J204+J206</f>
        <v>4</v>
      </c>
      <c r="K201" s="29"/>
      <c r="L201" s="100">
        <f>L202+L204+L206</f>
        <v>0</v>
      </c>
      <c r="M201" s="29"/>
      <c r="N201" s="100">
        <f>N202+N204+N206</f>
        <v>0</v>
      </c>
      <c r="O201" s="44"/>
      <c r="P201" s="30"/>
    </row>
    <row r="202" spans="2:16" ht="40.200000000000003" hidden="1" customHeight="1" outlineLevel="2" x14ac:dyDescent="0.25">
      <c r="B202" s="170"/>
      <c r="C202" s="189">
        <f>C199+1</f>
        <v>83</v>
      </c>
      <c r="D202" s="162"/>
      <c r="E202" s="159" t="s">
        <v>309</v>
      </c>
      <c r="F202" s="159" t="s">
        <v>310</v>
      </c>
      <c r="G202" s="31"/>
      <c r="H202" s="101"/>
      <c r="I202" s="7">
        <v>1</v>
      </c>
      <c r="J202" s="153">
        <v>1</v>
      </c>
      <c r="K202" s="14" t="s">
        <v>98</v>
      </c>
      <c r="L202" s="22"/>
      <c r="M202" s="23"/>
      <c r="N202" s="187"/>
      <c r="O202" s="45"/>
      <c r="P202" s="187"/>
    </row>
    <row r="203" spans="2:16" ht="44.7" hidden="1" customHeight="1" outlineLevel="2" x14ac:dyDescent="0.25">
      <c r="B203" s="172"/>
      <c r="C203" s="189"/>
      <c r="D203" s="164"/>
      <c r="E203" s="159"/>
      <c r="F203" s="159"/>
      <c r="G203" s="31"/>
      <c r="H203" s="101"/>
      <c r="I203" s="7">
        <v>0</v>
      </c>
      <c r="J203" s="153"/>
      <c r="K203" s="8" t="s">
        <v>156</v>
      </c>
      <c r="L203" s="22"/>
      <c r="M203" s="23"/>
      <c r="N203" s="188"/>
      <c r="O203" s="45"/>
      <c r="P203" s="188"/>
    </row>
    <row r="204" spans="2:16" ht="58.2" hidden="1" customHeight="1" outlineLevel="2" x14ac:dyDescent="0.25">
      <c r="B204" s="170"/>
      <c r="C204" s="189">
        <f>C202+1</f>
        <v>84</v>
      </c>
      <c r="D204" s="162"/>
      <c r="E204" s="159" t="s">
        <v>309</v>
      </c>
      <c r="F204" s="159" t="s">
        <v>311</v>
      </c>
      <c r="G204" s="31"/>
      <c r="H204" s="101"/>
      <c r="I204" s="7">
        <v>1</v>
      </c>
      <c r="J204" s="153">
        <v>1</v>
      </c>
      <c r="K204" s="14" t="s">
        <v>98</v>
      </c>
      <c r="L204" s="22"/>
      <c r="M204" s="23"/>
      <c r="N204" s="187"/>
      <c r="O204" s="45"/>
      <c r="P204" s="187"/>
    </row>
    <row r="205" spans="2:16" ht="54" hidden="1" customHeight="1" outlineLevel="2" x14ac:dyDescent="0.25">
      <c r="B205" s="172"/>
      <c r="C205" s="189"/>
      <c r="D205" s="164"/>
      <c r="E205" s="159"/>
      <c r="F205" s="159"/>
      <c r="G205" s="31"/>
      <c r="H205" s="101"/>
      <c r="I205" s="7">
        <v>0</v>
      </c>
      <c r="J205" s="153"/>
      <c r="K205" s="8" t="s">
        <v>156</v>
      </c>
      <c r="L205" s="22"/>
      <c r="M205" s="23"/>
      <c r="N205" s="188"/>
      <c r="O205" s="45"/>
      <c r="P205" s="188"/>
    </row>
    <row r="206" spans="2:16" ht="38.700000000000003" hidden="1" customHeight="1" outlineLevel="2" x14ac:dyDescent="0.25">
      <c r="B206" s="170"/>
      <c r="C206" s="189">
        <f>C204+1</f>
        <v>85</v>
      </c>
      <c r="D206" s="162"/>
      <c r="E206" s="159" t="s">
        <v>312</v>
      </c>
      <c r="F206" s="159" t="s">
        <v>313</v>
      </c>
      <c r="G206" s="31"/>
      <c r="H206" s="101"/>
      <c r="I206" s="7">
        <v>2</v>
      </c>
      <c r="J206" s="153">
        <v>2</v>
      </c>
      <c r="K206" s="14" t="s">
        <v>98</v>
      </c>
      <c r="L206" s="22"/>
      <c r="M206" s="23"/>
      <c r="N206" s="187"/>
      <c r="O206" s="45"/>
      <c r="P206" s="187"/>
    </row>
    <row r="207" spans="2:16" ht="42" hidden="1" customHeight="1" outlineLevel="2" x14ac:dyDescent="0.25">
      <c r="B207" s="172"/>
      <c r="C207" s="189"/>
      <c r="D207" s="164"/>
      <c r="E207" s="159"/>
      <c r="F207" s="159"/>
      <c r="G207" s="31"/>
      <c r="H207" s="101"/>
      <c r="I207" s="7">
        <v>0</v>
      </c>
      <c r="J207" s="153"/>
      <c r="K207" s="8" t="s">
        <v>156</v>
      </c>
      <c r="L207" s="22"/>
      <c r="M207" s="23"/>
      <c r="N207" s="188"/>
      <c r="O207" s="45"/>
      <c r="P207" s="188"/>
    </row>
    <row r="208" spans="2:16" ht="30" customHeight="1" outlineLevel="1" collapsed="1" x14ac:dyDescent="0.25">
      <c r="B208" s="46" t="s">
        <v>314</v>
      </c>
      <c r="C208" s="33"/>
      <c r="D208" s="25" t="s">
        <v>315</v>
      </c>
      <c r="E208" s="25"/>
      <c r="F208" s="25"/>
      <c r="G208" s="27"/>
      <c r="H208" s="99"/>
      <c r="I208" s="26"/>
      <c r="J208" s="100">
        <f>J209+J211+J213+J215+J217+J219+J221</f>
        <v>10</v>
      </c>
      <c r="K208" s="29"/>
      <c r="L208" s="100">
        <f>L209+L211+L213+L215+L217+L219+L221</f>
        <v>0</v>
      </c>
      <c r="M208" s="29"/>
      <c r="N208" s="100">
        <f>N209+N211+N213+N215+N217+N219+N221</f>
        <v>0</v>
      </c>
      <c r="O208" s="44"/>
      <c r="P208" s="30"/>
    </row>
    <row r="209" spans="2:16" ht="33.450000000000003" hidden="1" customHeight="1" outlineLevel="2" x14ac:dyDescent="0.25">
      <c r="B209" s="170"/>
      <c r="C209" s="189">
        <f>C206+1</f>
        <v>86</v>
      </c>
      <c r="D209" s="162"/>
      <c r="E209" s="159" t="s">
        <v>316</v>
      </c>
      <c r="F209" s="159" t="s">
        <v>317</v>
      </c>
      <c r="G209" s="31"/>
      <c r="H209" s="101"/>
      <c r="I209" s="7">
        <v>1</v>
      </c>
      <c r="J209" s="153">
        <v>1</v>
      </c>
      <c r="K209" s="14" t="s">
        <v>98</v>
      </c>
      <c r="L209" s="22"/>
      <c r="M209" s="23"/>
      <c r="N209" s="187"/>
      <c r="O209" s="45"/>
      <c r="P209" s="165"/>
    </row>
    <row r="210" spans="2:16" ht="31.2" hidden="1" customHeight="1" outlineLevel="2" x14ac:dyDescent="0.25">
      <c r="B210" s="172"/>
      <c r="C210" s="189"/>
      <c r="D210" s="164"/>
      <c r="E210" s="159"/>
      <c r="F210" s="159"/>
      <c r="G210" s="31"/>
      <c r="H210" s="101"/>
      <c r="I210" s="7">
        <v>0</v>
      </c>
      <c r="J210" s="153"/>
      <c r="K210" s="8" t="s">
        <v>156</v>
      </c>
      <c r="L210" s="22"/>
      <c r="M210" s="23"/>
      <c r="N210" s="188"/>
      <c r="O210" s="45"/>
      <c r="P210" s="167"/>
    </row>
    <row r="211" spans="2:16" ht="28.95" hidden="1" customHeight="1" outlineLevel="2" x14ac:dyDescent="0.25">
      <c r="B211" s="170"/>
      <c r="C211" s="189">
        <f>C209+1</f>
        <v>87</v>
      </c>
      <c r="D211" s="162"/>
      <c r="E211" s="159" t="s">
        <v>316</v>
      </c>
      <c r="F211" s="159" t="s">
        <v>318</v>
      </c>
      <c r="G211" s="31"/>
      <c r="H211" s="101"/>
      <c r="I211" s="7">
        <v>1</v>
      </c>
      <c r="J211" s="153">
        <v>1</v>
      </c>
      <c r="K211" s="14" t="s">
        <v>98</v>
      </c>
      <c r="L211" s="22"/>
      <c r="M211" s="23"/>
      <c r="N211" s="187"/>
      <c r="O211" s="45"/>
      <c r="P211" s="165"/>
    </row>
    <row r="212" spans="2:16" ht="30" hidden="1" customHeight="1" outlineLevel="2" x14ac:dyDescent="0.25">
      <c r="B212" s="172"/>
      <c r="C212" s="189"/>
      <c r="D212" s="164"/>
      <c r="E212" s="159"/>
      <c r="F212" s="159"/>
      <c r="G212" s="31"/>
      <c r="H212" s="101"/>
      <c r="I212" s="7">
        <v>0</v>
      </c>
      <c r="J212" s="153"/>
      <c r="K212" s="8" t="s">
        <v>156</v>
      </c>
      <c r="L212" s="22"/>
      <c r="M212" s="23"/>
      <c r="N212" s="188"/>
      <c r="O212" s="45"/>
      <c r="P212" s="167"/>
    </row>
    <row r="213" spans="2:16" ht="33.450000000000003" hidden="1" customHeight="1" outlineLevel="2" x14ac:dyDescent="0.25">
      <c r="B213" s="170"/>
      <c r="C213" s="189">
        <f>C211+1</f>
        <v>88</v>
      </c>
      <c r="D213" s="162"/>
      <c r="E213" s="159" t="s">
        <v>319</v>
      </c>
      <c r="F213" s="159" t="s">
        <v>320</v>
      </c>
      <c r="G213" s="31"/>
      <c r="H213" s="101"/>
      <c r="I213" s="7">
        <v>1</v>
      </c>
      <c r="J213" s="153">
        <v>1</v>
      </c>
      <c r="K213" s="14" t="s">
        <v>98</v>
      </c>
      <c r="L213" s="22"/>
      <c r="M213" s="23"/>
      <c r="N213" s="187"/>
      <c r="O213" s="45"/>
      <c r="P213" s="165"/>
    </row>
    <row r="214" spans="2:16" ht="31.2" hidden="1" customHeight="1" outlineLevel="2" x14ac:dyDescent="0.25">
      <c r="B214" s="172"/>
      <c r="C214" s="189"/>
      <c r="D214" s="164"/>
      <c r="E214" s="159"/>
      <c r="F214" s="159"/>
      <c r="G214" s="31"/>
      <c r="H214" s="101"/>
      <c r="I214" s="7">
        <v>0</v>
      </c>
      <c r="J214" s="153"/>
      <c r="K214" s="8" t="s">
        <v>156</v>
      </c>
      <c r="L214" s="22"/>
      <c r="M214" s="23"/>
      <c r="N214" s="188"/>
      <c r="O214" s="45"/>
      <c r="P214" s="167"/>
    </row>
    <row r="215" spans="2:16" ht="28.95" hidden="1" customHeight="1" outlineLevel="2" x14ac:dyDescent="0.25">
      <c r="B215" s="170"/>
      <c r="C215" s="189">
        <f>C213+1</f>
        <v>89</v>
      </c>
      <c r="D215" s="162"/>
      <c r="E215" s="159" t="s">
        <v>319</v>
      </c>
      <c r="F215" s="159" t="s">
        <v>321</v>
      </c>
      <c r="G215" s="31"/>
      <c r="H215" s="101"/>
      <c r="I215" s="7">
        <v>1</v>
      </c>
      <c r="J215" s="153">
        <v>1</v>
      </c>
      <c r="K215" s="14" t="s">
        <v>98</v>
      </c>
      <c r="L215" s="22"/>
      <c r="M215" s="23"/>
      <c r="N215" s="187"/>
      <c r="O215" s="45"/>
      <c r="P215" s="165"/>
    </row>
    <row r="216" spans="2:16" ht="30" hidden="1" customHeight="1" outlineLevel="2" x14ac:dyDescent="0.25">
      <c r="B216" s="172"/>
      <c r="C216" s="189"/>
      <c r="D216" s="164"/>
      <c r="E216" s="159"/>
      <c r="F216" s="159"/>
      <c r="G216" s="31"/>
      <c r="H216" s="101"/>
      <c r="I216" s="7">
        <v>0</v>
      </c>
      <c r="J216" s="153"/>
      <c r="K216" s="8" t="s">
        <v>156</v>
      </c>
      <c r="L216" s="22"/>
      <c r="M216" s="23"/>
      <c r="N216" s="188"/>
      <c r="O216" s="45"/>
      <c r="P216" s="167"/>
    </row>
    <row r="217" spans="2:16" ht="38.700000000000003" hidden="1" customHeight="1" outlineLevel="2" x14ac:dyDescent="0.25">
      <c r="B217" s="170"/>
      <c r="C217" s="189">
        <f>C215+1</f>
        <v>90</v>
      </c>
      <c r="D217" s="162"/>
      <c r="E217" s="159" t="s">
        <v>322</v>
      </c>
      <c r="F217" s="159" t="s">
        <v>323</v>
      </c>
      <c r="G217" s="31"/>
      <c r="H217" s="101"/>
      <c r="I217" s="7">
        <v>2</v>
      </c>
      <c r="J217" s="153">
        <v>2</v>
      </c>
      <c r="K217" s="14" t="s">
        <v>98</v>
      </c>
      <c r="L217" s="22"/>
      <c r="M217" s="23"/>
      <c r="N217" s="187"/>
      <c r="O217" s="45"/>
      <c r="P217" s="165"/>
    </row>
    <row r="218" spans="2:16" ht="42" hidden="1" customHeight="1" outlineLevel="2" x14ac:dyDescent="0.25">
      <c r="B218" s="172"/>
      <c r="C218" s="189"/>
      <c r="D218" s="164"/>
      <c r="E218" s="159"/>
      <c r="F218" s="159"/>
      <c r="G218" s="31"/>
      <c r="H218" s="101"/>
      <c r="I218" s="7">
        <v>0</v>
      </c>
      <c r="J218" s="153"/>
      <c r="K218" s="8" t="s">
        <v>156</v>
      </c>
      <c r="L218" s="22"/>
      <c r="M218" s="23"/>
      <c r="N218" s="188"/>
      <c r="O218" s="45"/>
      <c r="P218" s="167"/>
    </row>
    <row r="219" spans="2:16" ht="98.7" hidden="1" customHeight="1" outlineLevel="2" x14ac:dyDescent="0.25">
      <c r="B219" s="170"/>
      <c r="C219" s="189">
        <f>C217+1</f>
        <v>91</v>
      </c>
      <c r="D219" s="162"/>
      <c r="E219" s="159" t="s">
        <v>324</v>
      </c>
      <c r="F219" s="159" t="s">
        <v>325</v>
      </c>
      <c r="G219" s="31"/>
      <c r="H219" s="101"/>
      <c r="I219" s="7">
        <v>2</v>
      </c>
      <c r="J219" s="153">
        <v>2</v>
      </c>
      <c r="K219" s="14" t="s">
        <v>98</v>
      </c>
      <c r="L219" s="22"/>
      <c r="M219" s="23"/>
      <c r="N219" s="187"/>
      <c r="O219" s="45"/>
      <c r="P219" s="32"/>
    </row>
    <row r="220" spans="2:16" ht="159" hidden="1" customHeight="1" outlineLevel="2" x14ac:dyDescent="0.25">
      <c r="B220" s="172"/>
      <c r="C220" s="189"/>
      <c r="D220" s="164"/>
      <c r="E220" s="159"/>
      <c r="F220" s="159"/>
      <c r="G220" s="31"/>
      <c r="H220" s="101"/>
      <c r="I220" s="7">
        <v>0</v>
      </c>
      <c r="J220" s="153"/>
      <c r="K220" s="8" t="s">
        <v>156</v>
      </c>
      <c r="L220" s="22"/>
      <c r="M220" s="23"/>
      <c r="N220" s="188"/>
      <c r="O220" s="45"/>
      <c r="P220" s="32"/>
    </row>
    <row r="221" spans="2:16" ht="38.700000000000003" hidden="1" customHeight="1" outlineLevel="2" x14ac:dyDescent="0.25">
      <c r="B221" s="170"/>
      <c r="C221" s="189">
        <f>C219+1</f>
        <v>92</v>
      </c>
      <c r="D221" s="162"/>
      <c r="E221" s="159" t="s">
        <v>326</v>
      </c>
      <c r="F221" s="159" t="s">
        <v>327</v>
      </c>
      <c r="G221" s="31"/>
      <c r="H221" s="101"/>
      <c r="I221" s="7">
        <v>2</v>
      </c>
      <c r="J221" s="153">
        <v>2</v>
      </c>
      <c r="K221" s="14" t="s">
        <v>98</v>
      </c>
      <c r="L221" s="22"/>
      <c r="M221" s="23"/>
      <c r="N221" s="187"/>
      <c r="O221" s="45"/>
      <c r="P221" s="165"/>
    </row>
    <row r="222" spans="2:16" ht="42" hidden="1" customHeight="1" outlineLevel="2" x14ac:dyDescent="0.25">
      <c r="B222" s="172"/>
      <c r="C222" s="189"/>
      <c r="D222" s="164"/>
      <c r="E222" s="159"/>
      <c r="F222" s="159"/>
      <c r="G222" s="31"/>
      <c r="H222" s="101"/>
      <c r="I222" s="7">
        <v>0</v>
      </c>
      <c r="J222" s="153"/>
      <c r="K222" s="8" t="s">
        <v>156</v>
      </c>
      <c r="L222" s="22"/>
      <c r="M222" s="23"/>
      <c r="N222" s="188"/>
      <c r="O222" s="45"/>
      <c r="P222" s="167"/>
    </row>
    <row r="223" spans="2:16" ht="30" customHeight="1" outlineLevel="1" collapsed="1" x14ac:dyDescent="0.25">
      <c r="B223" s="46" t="s">
        <v>328</v>
      </c>
      <c r="C223" s="33"/>
      <c r="D223" s="25" t="s">
        <v>329</v>
      </c>
      <c r="E223" s="25"/>
      <c r="F223" s="25"/>
      <c r="G223" s="27"/>
      <c r="H223" s="99"/>
      <c r="I223" s="26"/>
      <c r="J223" s="100">
        <f>J224+J226+J228</f>
        <v>5</v>
      </c>
      <c r="K223" s="29"/>
      <c r="L223" s="100">
        <f>L224+L226+L228</f>
        <v>0</v>
      </c>
      <c r="M223" s="29"/>
      <c r="N223" s="100">
        <f>N224+N226+N228</f>
        <v>0</v>
      </c>
      <c r="O223" s="44"/>
      <c r="P223" s="30"/>
    </row>
    <row r="224" spans="2:16" ht="33.450000000000003" hidden="1" customHeight="1" outlineLevel="2" x14ac:dyDescent="0.25">
      <c r="B224" s="170"/>
      <c r="C224" s="189">
        <f>C221+1</f>
        <v>93</v>
      </c>
      <c r="D224" s="162"/>
      <c r="E224" s="159" t="s">
        <v>330</v>
      </c>
      <c r="F224" s="159" t="s">
        <v>331</v>
      </c>
      <c r="G224" s="31"/>
      <c r="H224" s="101"/>
      <c r="I224" s="7">
        <v>1</v>
      </c>
      <c r="J224" s="153">
        <v>1</v>
      </c>
      <c r="K224" s="14" t="s">
        <v>98</v>
      </c>
      <c r="L224" s="22"/>
      <c r="M224" s="23"/>
      <c r="N224" s="187"/>
      <c r="O224" s="45"/>
      <c r="P224" s="165"/>
    </row>
    <row r="225" spans="2:16" ht="29.7" hidden="1" customHeight="1" outlineLevel="2" x14ac:dyDescent="0.25">
      <c r="B225" s="172"/>
      <c r="C225" s="189"/>
      <c r="D225" s="164"/>
      <c r="E225" s="159"/>
      <c r="F225" s="159"/>
      <c r="G225" s="31"/>
      <c r="H225" s="101"/>
      <c r="I225" s="7">
        <v>0</v>
      </c>
      <c r="J225" s="153"/>
      <c r="K225" s="8" t="s">
        <v>156</v>
      </c>
      <c r="L225" s="22"/>
      <c r="M225" s="23"/>
      <c r="N225" s="188"/>
      <c r="O225" s="45"/>
      <c r="P225" s="167"/>
    </row>
    <row r="226" spans="2:16" ht="41.7" hidden="1" customHeight="1" outlineLevel="2" x14ac:dyDescent="0.25">
      <c r="B226" s="170"/>
      <c r="C226" s="189">
        <f>C224+1</f>
        <v>94</v>
      </c>
      <c r="D226" s="162"/>
      <c r="E226" s="159" t="s">
        <v>330</v>
      </c>
      <c r="F226" s="159" t="s">
        <v>332</v>
      </c>
      <c r="G226" s="31"/>
      <c r="H226" s="101"/>
      <c r="I226" s="7">
        <v>2</v>
      </c>
      <c r="J226" s="153">
        <v>2</v>
      </c>
      <c r="K226" s="14" t="s">
        <v>98</v>
      </c>
      <c r="L226" s="22"/>
      <c r="M226" s="23"/>
      <c r="N226" s="187"/>
      <c r="O226" s="45"/>
      <c r="P226" s="165"/>
    </row>
    <row r="227" spans="2:16" ht="22.2" hidden="1" customHeight="1" outlineLevel="2" x14ac:dyDescent="0.25">
      <c r="B227" s="172"/>
      <c r="C227" s="189"/>
      <c r="D227" s="164"/>
      <c r="E227" s="159"/>
      <c r="F227" s="159"/>
      <c r="G227" s="31"/>
      <c r="H227" s="101"/>
      <c r="I227" s="7">
        <v>0</v>
      </c>
      <c r="J227" s="153"/>
      <c r="K227" s="8" t="s">
        <v>156</v>
      </c>
      <c r="L227" s="22"/>
      <c r="M227" s="23"/>
      <c r="N227" s="188"/>
      <c r="O227" s="45"/>
      <c r="P227" s="167"/>
    </row>
    <row r="228" spans="2:16" ht="45.45" hidden="1" customHeight="1" outlineLevel="2" x14ac:dyDescent="0.25">
      <c r="B228" s="170"/>
      <c r="C228" s="189">
        <f>C226+1</f>
        <v>95</v>
      </c>
      <c r="D228" s="162"/>
      <c r="E228" s="159" t="s">
        <v>333</v>
      </c>
      <c r="F228" s="159" t="s">
        <v>334</v>
      </c>
      <c r="G228" s="31"/>
      <c r="H228" s="101"/>
      <c r="I228" s="7">
        <v>2</v>
      </c>
      <c r="J228" s="153">
        <v>2</v>
      </c>
      <c r="K228" s="14" t="s">
        <v>98</v>
      </c>
      <c r="L228" s="22"/>
      <c r="M228" s="23"/>
      <c r="N228" s="187"/>
      <c r="O228" s="45"/>
      <c r="P228" s="165"/>
    </row>
    <row r="229" spans="2:16" ht="43.2" hidden="1" customHeight="1" outlineLevel="2" x14ac:dyDescent="0.25">
      <c r="B229" s="172"/>
      <c r="C229" s="189"/>
      <c r="D229" s="164"/>
      <c r="E229" s="159"/>
      <c r="F229" s="159"/>
      <c r="G229" s="31"/>
      <c r="H229" s="101"/>
      <c r="I229" s="7">
        <v>0</v>
      </c>
      <c r="J229" s="153"/>
      <c r="K229" s="8" t="s">
        <v>156</v>
      </c>
      <c r="L229" s="22"/>
      <c r="M229" s="23"/>
      <c r="N229" s="188"/>
      <c r="O229" s="45"/>
      <c r="P229" s="167"/>
    </row>
    <row r="230" spans="2:16" ht="30" customHeight="1" outlineLevel="1" collapsed="1" x14ac:dyDescent="0.25">
      <c r="B230" s="46" t="s">
        <v>335</v>
      </c>
      <c r="C230" s="33"/>
      <c r="D230" s="25" t="s">
        <v>336</v>
      </c>
      <c r="E230" s="25"/>
      <c r="F230" s="25"/>
      <c r="G230" s="27"/>
      <c r="H230" s="99"/>
      <c r="I230" s="26"/>
      <c r="J230" s="100">
        <f>J231+J233+J235+J237+J239+J241</f>
        <v>12</v>
      </c>
      <c r="K230" s="29"/>
      <c r="L230" s="100">
        <f>L231+L233+L235+L237+L239+L241</f>
        <v>0</v>
      </c>
      <c r="M230" s="29"/>
      <c r="N230" s="100">
        <f>N231+N233+N235+N237+N239+N241</f>
        <v>0</v>
      </c>
      <c r="O230" s="44"/>
      <c r="P230" s="30"/>
    </row>
    <row r="231" spans="2:16" ht="77.7" hidden="1" customHeight="1" outlineLevel="2" x14ac:dyDescent="0.25">
      <c r="B231" s="170"/>
      <c r="C231" s="189">
        <f>C228+1</f>
        <v>96</v>
      </c>
      <c r="D231" s="162"/>
      <c r="E231" s="174" t="s">
        <v>337</v>
      </c>
      <c r="F231" s="174" t="s">
        <v>338</v>
      </c>
      <c r="G231" s="31"/>
      <c r="H231" s="101"/>
      <c r="I231" s="7">
        <v>2</v>
      </c>
      <c r="J231" s="153">
        <v>2</v>
      </c>
      <c r="K231" s="14" t="s">
        <v>98</v>
      </c>
      <c r="L231" s="22"/>
      <c r="M231" s="23"/>
      <c r="N231" s="187"/>
      <c r="O231" s="45"/>
      <c r="P231" s="165"/>
    </row>
    <row r="232" spans="2:16" ht="52.5" hidden="1" customHeight="1" outlineLevel="2" x14ac:dyDescent="0.25">
      <c r="B232" s="172"/>
      <c r="C232" s="189"/>
      <c r="D232" s="164"/>
      <c r="E232" s="174"/>
      <c r="F232" s="174"/>
      <c r="G232" s="31"/>
      <c r="H232" s="101"/>
      <c r="I232" s="7">
        <v>0</v>
      </c>
      <c r="J232" s="153"/>
      <c r="K232" s="8" t="s">
        <v>156</v>
      </c>
      <c r="L232" s="22"/>
      <c r="M232" s="23"/>
      <c r="N232" s="188"/>
      <c r="O232" s="45"/>
      <c r="P232" s="167"/>
    </row>
    <row r="233" spans="2:16" ht="45.45" hidden="1" customHeight="1" outlineLevel="2" x14ac:dyDescent="0.25">
      <c r="B233" s="170"/>
      <c r="C233" s="189">
        <f>C231+1</f>
        <v>97</v>
      </c>
      <c r="D233" s="162"/>
      <c r="E233" s="159" t="s">
        <v>337</v>
      </c>
      <c r="F233" s="159" t="s">
        <v>339</v>
      </c>
      <c r="G233" s="31"/>
      <c r="H233" s="101"/>
      <c r="I233" s="7">
        <v>2</v>
      </c>
      <c r="J233" s="153">
        <v>2</v>
      </c>
      <c r="K233" s="14" t="s">
        <v>98</v>
      </c>
      <c r="L233" s="22"/>
      <c r="M233" s="23"/>
      <c r="N233" s="187"/>
      <c r="O233" s="45"/>
      <c r="P233" s="165"/>
    </row>
    <row r="234" spans="2:16" ht="43.2" hidden="1" customHeight="1" outlineLevel="2" x14ac:dyDescent="0.25">
      <c r="B234" s="172"/>
      <c r="C234" s="189"/>
      <c r="D234" s="164"/>
      <c r="E234" s="159"/>
      <c r="F234" s="159"/>
      <c r="G234" s="31"/>
      <c r="H234" s="101"/>
      <c r="I234" s="7">
        <v>0</v>
      </c>
      <c r="J234" s="153"/>
      <c r="K234" s="8" t="s">
        <v>156</v>
      </c>
      <c r="L234" s="22"/>
      <c r="M234" s="23"/>
      <c r="N234" s="188"/>
      <c r="O234" s="45"/>
      <c r="P234" s="167"/>
    </row>
    <row r="235" spans="2:16" ht="45.45" hidden="1" customHeight="1" outlineLevel="2" x14ac:dyDescent="0.25">
      <c r="B235" s="170"/>
      <c r="C235" s="189">
        <f>C233+1</f>
        <v>98</v>
      </c>
      <c r="D235" s="162"/>
      <c r="E235" s="159" t="s">
        <v>340</v>
      </c>
      <c r="F235" s="159" t="s">
        <v>341</v>
      </c>
      <c r="G235" s="31"/>
      <c r="H235" s="101"/>
      <c r="I235" s="7">
        <v>2</v>
      </c>
      <c r="J235" s="153">
        <v>2</v>
      </c>
      <c r="K235" s="14" t="s">
        <v>98</v>
      </c>
      <c r="L235" s="22"/>
      <c r="M235" s="23"/>
      <c r="N235" s="187"/>
      <c r="O235" s="45"/>
      <c r="P235" s="165"/>
    </row>
    <row r="236" spans="2:16" ht="43.2" hidden="1" customHeight="1" outlineLevel="2" x14ac:dyDescent="0.25">
      <c r="B236" s="172"/>
      <c r="C236" s="189"/>
      <c r="D236" s="164"/>
      <c r="E236" s="159"/>
      <c r="F236" s="159"/>
      <c r="G236" s="31"/>
      <c r="H236" s="101"/>
      <c r="I236" s="7">
        <v>0</v>
      </c>
      <c r="J236" s="153"/>
      <c r="K236" s="8" t="s">
        <v>156</v>
      </c>
      <c r="L236" s="22"/>
      <c r="M236" s="23"/>
      <c r="N236" s="188"/>
      <c r="O236" s="45"/>
      <c r="P236" s="167"/>
    </row>
    <row r="237" spans="2:16" ht="45.45" hidden="1" customHeight="1" outlineLevel="2" x14ac:dyDescent="0.25">
      <c r="B237" s="190" t="s">
        <v>342</v>
      </c>
      <c r="C237" s="189">
        <f>C235+1</f>
        <v>99</v>
      </c>
      <c r="D237" s="162"/>
      <c r="E237" s="159" t="s">
        <v>343</v>
      </c>
      <c r="F237" s="159" t="s">
        <v>344</v>
      </c>
      <c r="G237" s="31"/>
      <c r="H237" s="101"/>
      <c r="I237" s="7">
        <v>2</v>
      </c>
      <c r="J237" s="153">
        <v>2</v>
      </c>
      <c r="K237" s="14" t="s">
        <v>98</v>
      </c>
      <c r="L237" s="22"/>
      <c r="M237" s="23"/>
      <c r="N237" s="187"/>
      <c r="O237" s="45"/>
      <c r="P237" s="165"/>
    </row>
    <row r="238" spans="2:16" ht="43.2" hidden="1" customHeight="1" outlineLevel="2" x14ac:dyDescent="0.25">
      <c r="B238" s="191"/>
      <c r="C238" s="189"/>
      <c r="D238" s="164"/>
      <c r="E238" s="159"/>
      <c r="F238" s="159"/>
      <c r="G238" s="31"/>
      <c r="H238" s="101"/>
      <c r="I238" s="7">
        <v>0</v>
      </c>
      <c r="J238" s="153"/>
      <c r="K238" s="8" t="s">
        <v>156</v>
      </c>
      <c r="L238" s="22"/>
      <c r="M238" s="23"/>
      <c r="N238" s="188"/>
      <c r="O238" s="45"/>
      <c r="P238" s="167"/>
    </row>
    <row r="239" spans="2:16" ht="45.45" hidden="1" customHeight="1" outlineLevel="2" x14ac:dyDescent="0.25">
      <c r="B239" s="170"/>
      <c r="C239" s="189">
        <f>C237+1</f>
        <v>100</v>
      </c>
      <c r="D239" s="162"/>
      <c r="E239" s="159" t="s">
        <v>345</v>
      </c>
      <c r="F239" s="159" t="s">
        <v>346</v>
      </c>
      <c r="G239" s="31"/>
      <c r="H239" s="101"/>
      <c r="I239" s="7">
        <v>2</v>
      </c>
      <c r="J239" s="153">
        <v>2</v>
      </c>
      <c r="K239" s="14" t="s">
        <v>98</v>
      </c>
      <c r="L239" s="22"/>
      <c r="M239" s="23"/>
      <c r="N239" s="187"/>
      <c r="O239" s="45"/>
      <c r="P239" s="165"/>
    </row>
    <row r="240" spans="2:16" ht="43.2" hidden="1" customHeight="1" outlineLevel="2" x14ac:dyDescent="0.25">
      <c r="B240" s="172"/>
      <c r="C240" s="189"/>
      <c r="D240" s="164"/>
      <c r="E240" s="159"/>
      <c r="F240" s="159"/>
      <c r="G240" s="31"/>
      <c r="H240" s="101"/>
      <c r="I240" s="7">
        <v>0</v>
      </c>
      <c r="J240" s="153"/>
      <c r="K240" s="8" t="s">
        <v>156</v>
      </c>
      <c r="L240" s="22"/>
      <c r="M240" s="23"/>
      <c r="N240" s="188"/>
      <c r="O240" s="45"/>
      <c r="P240" s="167"/>
    </row>
    <row r="241" spans="2:16" ht="45.45" hidden="1" customHeight="1" outlineLevel="2" x14ac:dyDescent="0.25">
      <c r="B241" s="170"/>
      <c r="C241" s="189">
        <f>C239+1</f>
        <v>101</v>
      </c>
      <c r="D241" s="162"/>
      <c r="E241" s="159" t="s">
        <v>347</v>
      </c>
      <c r="F241" s="159" t="s">
        <v>348</v>
      </c>
      <c r="G241" s="31"/>
      <c r="H241" s="101"/>
      <c r="I241" s="7">
        <v>2</v>
      </c>
      <c r="J241" s="153">
        <v>2</v>
      </c>
      <c r="K241" s="14" t="s">
        <v>98</v>
      </c>
      <c r="L241" s="22"/>
      <c r="M241" s="23"/>
      <c r="N241" s="187"/>
      <c r="O241" s="45"/>
      <c r="P241" s="165"/>
    </row>
    <row r="242" spans="2:16" ht="43.2" hidden="1" customHeight="1" outlineLevel="2" x14ac:dyDescent="0.25">
      <c r="B242" s="172"/>
      <c r="C242" s="189"/>
      <c r="D242" s="164"/>
      <c r="E242" s="159"/>
      <c r="F242" s="159"/>
      <c r="G242" s="31"/>
      <c r="H242" s="101"/>
      <c r="I242" s="7">
        <v>0</v>
      </c>
      <c r="J242" s="153"/>
      <c r="K242" s="8" t="s">
        <v>156</v>
      </c>
      <c r="L242" s="22"/>
      <c r="M242" s="23"/>
      <c r="N242" s="188"/>
      <c r="O242" s="45"/>
      <c r="P242" s="167"/>
    </row>
    <row r="243" spans="2:16" ht="30" customHeight="1" outlineLevel="1" collapsed="1" x14ac:dyDescent="0.25">
      <c r="B243" s="46" t="s">
        <v>349</v>
      </c>
      <c r="C243" s="39"/>
      <c r="D243" s="25" t="s">
        <v>350</v>
      </c>
      <c r="E243" s="25"/>
      <c r="F243" s="25"/>
      <c r="G243" s="27"/>
      <c r="H243" s="99"/>
      <c r="I243" s="26"/>
      <c r="J243" s="100">
        <f>J244+J246+J248</f>
        <v>6</v>
      </c>
      <c r="K243" s="29"/>
      <c r="L243" s="100">
        <f>L244+L246+L248</f>
        <v>0</v>
      </c>
      <c r="M243" s="29"/>
      <c r="N243" s="100">
        <f>N244+N246+N248</f>
        <v>0</v>
      </c>
      <c r="O243" s="44"/>
      <c r="P243" s="30"/>
    </row>
    <row r="244" spans="2:16" ht="45.45" hidden="1" customHeight="1" outlineLevel="2" x14ac:dyDescent="0.25">
      <c r="B244" s="170"/>
      <c r="C244" s="189">
        <f>C241+1</f>
        <v>102</v>
      </c>
      <c r="D244" s="162"/>
      <c r="E244" s="159" t="s">
        <v>351</v>
      </c>
      <c r="F244" s="159" t="s">
        <v>352</v>
      </c>
      <c r="G244" s="31"/>
      <c r="H244" s="101"/>
      <c r="I244" s="7">
        <v>2</v>
      </c>
      <c r="J244" s="153">
        <v>2</v>
      </c>
      <c r="K244" s="14" t="s">
        <v>98</v>
      </c>
      <c r="L244" s="22"/>
      <c r="M244" s="23"/>
      <c r="N244" s="187"/>
      <c r="O244" s="45"/>
      <c r="P244" s="165"/>
    </row>
    <row r="245" spans="2:16" ht="43.2" hidden="1" customHeight="1" outlineLevel="2" x14ac:dyDescent="0.25">
      <c r="B245" s="172"/>
      <c r="C245" s="189"/>
      <c r="D245" s="164"/>
      <c r="E245" s="159"/>
      <c r="F245" s="159"/>
      <c r="G245" s="31"/>
      <c r="H245" s="101"/>
      <c r="I245" s="7">
        <v>0</v>
      </c>
      <c r="J245" s="153"/>
      <c r="K245" s="8" t="s">
        <v>156</v>
      </c>
      <c r="L245" s="22"/>
      <c r="M245" s="23"/>
      <c r="N245" s="188"/>
      <c r="O245" s="45"/>
      <c r="P245" s="167"/>
    </row>
    <row r="246" spans="2:16" ht="45.45" hidden="1" customHeight="1" outlineLevel="2" x14ac:dyDescent="0.25">
      <c r="B246" s="170"/>
      <c r="C246" s="189">
        <f>C244+1</f>
        <v>103</v>
      </c>
      <c r="D246" s="162"/>
      <c r="E246" s="159" t="s">
        <v>353</v>
      </c>
      <c r="F246" s="159" t="s">
        <v>354</v>
      </c>
      <c r="G246" s="31"/>
      <c r="H246" s="101"/>
      <c r="I246" s="7">
        <v>2</v>
      </c>
      <c r="J246" s="153">
        <v>2</v>
      </c>
      <c r="K246" s="14" t="s">
        <v>98</v>
      </c>
      <c r="L246" s="22"/>
      <c r="M246" s="23"/>
      <c r="N246" s="187"/>
      <c r="O246" s="45"/>
      <c r="P246" s="165"/>
    </row>
    <row r="247" spans="2:16" ht="43.2" hidden="1" customHeight="1" outlineLevel="2" x14ac:dyDescent="0.25">
      <c r="B247" s="172"/>
      <c r="C247" s="189"/>
      <c r="D247" s="164"/>
      <c r="E247" s="159"/>
      <c r="F247" s="159"/>
      <c r="G247" s="31"/>
      <c r="H247" s="101"/>
      <c r="I247" s="7">
        <v>0</v>
      </c>
      <c r="J247" s="153"/>
      <c r="K247" s="8" t="s">
        <v>156</v>
      </c>
      <c r="L247" s="22"/>
      <c r="M247" s="23"/>
      <c r="N247" s="188"/>
      <c r="O247" s="45"/>
      <c r="P247" s="167"/>
    </row>
    <row r="248" spans="2:16" ht="45.45" hidden="1" customHeight="1" outlineLevel="2" x14ac:dyDescent="0.25">
      <c r="B248" s="170"/>
      <c r="C248" s="189">
        <f>C246+1</f>
        <v>104</v>
      </c>
      <c r="D248" s="162"/>
      <c r="E248" s="159" t="s">
        <v>355</v>
      </c>
      <c r="F248" s="159" t="s">
        <v>356</v>
      </c>
      <c r="G248" s="31"/>
      <c r="H248" s="101"/>
      <c r="I248" s="7">
        <v>2</v>
      </c>
      <c r="J248" s="153">
        <v>2</v>
      </c>
      <c r="K248" s="14" t="s">
        <v>98</v>
      </c>
      <c r="L248" s="22"/>
      <c r="M248" s="23"/>
      <c r="N248" s="187"/>
      <c r="O248" s="45"/>
      <c r="P248" s="165"/>
    </row>
    <row r="249" spans="2:16" ht="43.2" hidden="1" customHeight="1" outlineLevel="2" x14ac:dyDescent="0.25">
      <c r="B249" s="172"/>
      <c r="C249" s="189"/>
      <c r="D249" s="164"/>
      <c r="E249" s="159"/>
      <c r="F249" s="159"/>
      <c r="G249" s="31"/>
      <c r="H249" s="101"/>
      <c r="I249" s="7">
        <v>0</v>
      </c>
      <c r="J249" s="153"/>
      <c r="K249" s="8" t="s">
        <v>156</v>
      </c>
      <c r="L249" s="22"/>
      <c r="M249" s="23"/>
      <c r="N249" s="188"/>
      <c r="O249" s="45"/>
      <c r="P249" s="167"/>
    </row>
    <row r="250" spans="2:16" ht="30" customHeight="1" outlineLevel="1" collapsed="1" x14ac:dyDescent="0.25">
      <c r="B250" s="46" t="s">
        <v>357</v>
      </c>
      <c r="C250" s="33"/>
      <c r="D250" s="25" t="s">
        <v>358</v>
      </c>
      <c r="E250" s="25"/>
      <c r="F250" s="25"/>
      <c r="G250" s="27"/>
      <c r="H250" s="99"/>
      <c r="I250" s="26"/>
      <c r="J250" s="100">
        <f>J251</f>
        <v>2</v>
      </c>
      <c r="K250" s="29"/>
      <c r="L250" s="100">
        <f>L251</f>
        <v>0</v>
      </c>
      <c r="M250" s="29"/>
      <c r="N250" s="100">
        <f>N251</f>
        <v>0</v>
      </c>
      <c r="O250" s="44"/>
      <c r="P250" s="30"/>
    </row>
    <row r="251" spans="2:16" ht="45.45" hidden="1" customHeight="1" outlineLevel="2" x14ac:dyDescent="0.25">
      <c r="B251" s="170"/>
      <c r="C251" s="189">
        <f>C248+1</f>
        <v>105</v>
      </c>
      <c r="D251" s="162"/>
      <c r="E251" s="159" t="s">
        <v>359</v>
      </c>
      <c r="F251" s="159" t="s">
        <v>360</v>
      </c>
      <c r="G251" s="31"/>
      <c r="H251" s="101"/>
      <c r="I251" s="7">
        <v>2</v>
      </c>
      <c r="J251" s="153">
        <v>2</v>
      </c>
      <c r="K251" s="14" t="s">
        <v>98</v>
      </c>
      <c r="L251" s="22"/>
      <c r="M251" s="23"/>
      <c r="N251" s="187"/>
      <c r="O251" s="45"/>
      <c r="P251" s="165"/>
    </row>
    <row r="252" spans="2:16" ht="43.2" hidden="1" customHeight="1" outlineLevel="2" x14ac:dyDescent="0.25">
      <c r="B252" s="172"/>
      <c r="C252" s="189"/>
      <c r="D252" s="164"/>
      <c r="E252" s="159"/>
      <c r="F252" s="159"/>
      <c r="G252" s="31"/>
      <c r="H252" s="101"/>
      <c r="I252" s="7">
        <v>0</v>
      </c>
      <c r="J252" s="153"/>
      <c r="K252" s="8" t="s">
        <v>156</v>
      </c>
      <c r="L252" s="22"/>
      <c r="M252" s="23"/>
      <c r="N252" s="188"/>
      <c r="O252" s="45"/>
      <c r="P252" s="167"/>
    </row>
    <row r="253" spans="2:16" ht="30" customHeight="1" outlineLevel="1" collapsed="1" x14ac:dyDescent="0.25">
      <c r="B253" s="46" t="s">
        <v>361</v>
      </c>
      <c r="C253" s="33"/>
      <c r="D253" s="25" t="s">
        <v>362</v>
      </c>
      <c r="E253" s="25"/>
      <c r="F253" s="25"/>
      <c r="G253" s="27"/>
      <c r="H253" s="99"/>
      <c r="I253" s="26"/>
      <c r="J253" s="100">
        <f>J254+J258++J262+J265</f>
        <v>16</v>
      </c>
      <c r="K253" s="29"/>
      <c r="L253" s="100">
        <f>L254+L258++L262+L265</f>
        <v>0</v>
      </c>
      <c r="M253" s="29"/>
      <c r="N253" s="100">
        <f>N254+N258+N262+N265</f>
        <v>0</v>
      </c>
      <c r="O253" s="44"/>
      <c r="P253" s="30"/>
    </row>
    <row r="254" spans="2:16" ht="40.5" hidden="1" customHeight="1" outlineLevel="2" x14ac:dyDescent="0.25">
      <c r="B254" s="170"/>
      <c r="C254" s="189">
        <f>C251+1</f>
        <v>106</v>
      </c>
      <c r="D254" s="162"/>
      <c r="E254" s="174" t="s">
        <v>363</v>
      </c>
      <c r="F254" s="174" t="s">
        <v>364</v>
      </c>
      <c r="G254" s="31"/>
      <c r="H254" s="101"/>
      <c r="I254" s="7">
        <v>3</v>
      </c>
      <c r="J254" s="153">
        <v>3</v>
      </c>
      <c r="K254" s="14" t="s">
        <v>365</v>
      </c>
      <c r="L254" s="22"/>
      <c r="M254" s="23"/>
      <c r="N254" s="187"/>
      <c r="O254" s="45"/>
      <c r="P254" s="165"/>
    </row>
    <row r="255" spans="2:16" ht="50.25" hidden="1" customHeight="1" outlineLevel="2" x14ac:dyDescent="0.25">
      <c r="B255" s="171"/>
      <c r="C255" s="189"/>
      <c r="D255" s="163"/>
      <c r="E255" s="174"/>
      <c r="F255" s="174"/>
      <c r="G255" s="31"/>
      <c r="H255" s="101"/>
      <c r="I255" s="7">
        <v>2</v>
      </c>
      <c r="J255" s="153"/>
      <c r="K255" s="14" t="s">
        <v>366</v>
      </c>
      <c r="L255" s="22"/>
      <c r="M255" s="23"/>
      <c r="N255" s="194"/>
      <c r="O255" s="45"/>
      <c r="P255" s="166"/>
    </row>
    <row r="256" spans="2:16" ht="48" hidden="1" customHeight="1" outlineLevel="2" x14ac:dyDescent="0.25">
      <c r="B256" s="171"/>
      <c r="C256" s="189"/>
      <c r="D256" s="163"/>
      <c r="E256" s="174"/>
      <c r="F256" s="174"/>
      <c r="G256" s="31"/>
      <c r="H256" s="101"/>
      <c r="I256" s="7">
        <v>1</v>
      </c>
      <c r="J256" s="153"/>
      <c r="K256" s="8" t="s">
        <v>367</v>
      </c>
      <c r="L256" s="22"/>
      <c r="M256" s="23"/>
      <c r="N256" s="194"/>
      <c r="O256" s="45"/>
      <c r="P256" s="166"/>
    </row>
    <row r="257" spans="2:16" ht="56.7" hidden="1" customHeight="1" outlineLevel="2" x14ac:dyDescent="0.25">
      <c r="B257" s="172"/>
      <c r="C257" s="189"/>
      <c r="D257" s="164"/>
      <c r="E257" s="174"/>
      <c r="F257" s="174"/>
      <c r="G257" s="31"/>
      <c r="H257" s="101"/>
      <c r="I257" s="7">
        <v>0</v>
      </c>
      <c r="J257" s="153"/>
      <c r="K257" s="8" t="s">
        <v>368</v>
      </c>
      <c r="L257" s="22"/>
      <c r="M257" s="23"/>
      <c r="N257" s="188"/>
      <c r="O257" s="45"/>
      <c r="P257" s="167"/>
    </row>
    <row r="258" spans="2:16" ht="56.7" hidden="1" customHeight="1" outlineLevel="2" x14ac:dyDescent="0.25">
      <c r="B258" s="170"/>
      <c r="C258" s="189">
        <f>C254+1</f>
        <v>107</v>
      </c>
      <c r="D258" s="162"/>
      <c r="E258" s="174" t="s">
        <v>363</v>
      </c>
      <c r="F258" s="174" t="s">
        <v>369</v>
      </c>
      <c r="G258" s="31"/>
      <c r="H258" s="101"/>
      <c r="I258" s="7">
        <v>3</v>
      </c>
      <c r="J258" s="153">
        <v>3</v>
      </c>
      <c r="K258" s="8" t="s">
        <v>365</v>
      </c>
      <c r="L258" s="22"/>
      <c r="M258" s="23"/>
      <c r="N258" s="187"/>
      <c r="O258" s="45"/>
      <c r="P258" s="165"/>
    </row>
    <row r="259" spans="2:16" ht="56.7" hidden="1" customHeight="1" outlineLevel="2" x14ac:dyDescent="0.25">
      <c r="B259" s="171"/>
      <c r="C259" s="189"/>
      <c r="D259" s="163"/>
      <c r="E259" s="174"/>
      <c r="F259" s="174"/>
      <c r="G259" s="31"/>
      <c r="H259" s="101"/>
      <c r="I259" s="7">
        <v>1.5</v>
      </c>
      <c r="J259" s="153"/>
      <c r="K259" s="8" t="s">
        <v>366</v>
      </c>
      <c r="L259" s="22"/>
      <c r="M259" s="23"/>
      <c r="N259" s="194"/>
      <c r="O259" s="45"/>
      <c r="P259" s="166"/>
    </row>
    <row r="260" spans="2:16" ht="56.7" hidden="1" customHeight="1" outlineLevel="2" x14ac:dyDescent="0.25">
      <c r="B260" s="171"/>
      <c r="C260" s="189"/>
      <c r="D260" s="163"/>
      <c r="E260" s="174"/>
      <c r="F260" s="174"/>
      <c r="G260" s="31"/>
      <c r="H260" s="101"/>
      <c r="I260" s="7">
        <v>1</v>
      </c>
      <c r="J260" s="153"/>
      <c r="K260" s="8" t="s">
        <v>367</v>
      </c>
      <c r="L260" s="22"/>
      <c r="M260" s="23"/>
      <c r="N260" s="194"/>
      <c r="O260" s="45"/>
      <c r="P260" s="166"/>
    </row>
    <row r="261" spans="2:16" ht="56.7" hidden="1" customHeight="1" outlineLevel="2" x14ac:dyDescent="0.25">
      <c r="B261" s="172"/>
      <c r="C261" s="189"/>
      <c r="D261" s="164"/>
      <c r="E261" s="174"/>
      <c r="F261" s="174"/>
      <c r="G261" s="31"/>
      <c r="H261" s="101"/>
      <c r="I261" s="7">
        <v>0</v>
      </c>
      <c r="J261" s="153"/>
      <c r="K261" s="8" t="s">
        <v>368</v>
      </c>
      <c r="L261" s="22"/>
      <c r="M261" s="23"/>
      <c r="N261" s="188"/>
      <c r="O261" s="45"/>
      <c r="P261" s="167"/>
    </row>
    <row r="262" spans="2:16" ht="56.7" hidden="1" customHeight="1" outlineLevel="2" x14ac:dyDescent="0.25">
      <c r="B262" s="170"/>
      <c r="C262" s="189">
        <f>C258+1</f>
        <v>108</v>
      </c>
      <c r="D262" s="162"/>
      <c r="E262" s="174" t="s">
        <v>363</v>
      </c>
      <c r="F262" s="174" t="s">
        <v>370</v>
      </c>
      <c r="G262" s="31"/>
      <c r="H262" s="101"/>
      <c r="I262" s="7">
        <v>2</v>
      </c>
      <c r="J262" s="153">
        <v>2</v>
      </c>
      <c r="K262" s="8" t="s">
        <v>371</v>
      </c>
      <c r="L262" s="22"/>
      <c r="M262" s="23"/>
      <c r="N262" s="187"/>
      <c r="O262" s="45"/>
      <c r="P262" s="165"/>
    </row>
    <row r="263" spans="2:16" ht="56.7" hidden="1" customHeight="1" outlineLevel="2" x14ac:dyDescent="0.25">
      <c r="B263" s="171"/>
      <c r="C263" s="189"/>
      <c r="D263" s="163"/>
      <c r="E263" s="174"/>
      <c r="F263" s="174"/>
      <c r="G263" s="31"/>
      <c r="H263" s="101"/>
      <c r="I263" s="7">
        <v>1</v>
      </c>
      <c r="J263" s="153"/>
      <c r="K263" s="8" t="s">
        <v>372</v>
      </c>
      <c r="L263" s="22"/>
      <c r="M263" s="23"/>
      <c r="N263" s="194"/>
      <c r="O263" s="45"/>
      <c r="P263" s="166"/>
    </row>
    <row r="264" spans="2:16" ht="56.7" hidden="1" customHeight="1" outlineLevel="2" x14ac:dyDescent="0.25">
      <c r="B264" s="172"/>
      <c r="C264" s="189"/>
      <c r="D264" s="164"/>
      <c r="E264" s="174"/>
      <c r="F264" s="174"/>
      <c r="G264" s="31"/>
      <c r="H264" s="101"/>
      <c r="I264" s="7">
        <v>0</v>
      </c>
      <c r="J264" s="153"/>
      <c r="K264" s="8" t="s">
        <v>373</v>
      </c>
      <c r="L264" s="22"/>
      <c r="M264" s="23"/>
      <c r="N264" s="188"/>
      <c r="O264" s="45"/>
      <c r="P264" s="167"/>
    </row>
    <row r="265" spans="2:16" ht="56.7" hidden="1" customHeight="1" outlineLevel="2" x14ac:dyDescent="0.25">
      <c r="B265" s="170"/>
      <c r="C265" s="189">
        <f>C262+1</f>
        <v>109</v>
      </c>
      <c r="D265" s="162"/>
      <c r="E265" s="174" t="s">
        <v>363</v>
      </c>
      <c r="F265" s="174" t="s">
        <v>374</v>
      </c>
      <c r="G265" s="31"/>
      <c r="H265" s="101"/>
      <c r="I265" s="7">
        <v>8</v>
      </c>
      <c r="J265" s="153">
        <v>8</v>
      </c>
      <c r="K265" s="8" t="s">
        <v>375</v>
      </c>
      <c r="L265" s="22"/>
      <c r="M265" s="23"/>
      <c r="N265" s="187"/>
      <c r="O265" s="45"/>
      <c r="P265" s="165"/>
    </row>
    <row r="266" spans="2:16" ht="56.7" hidden="1" customHeight="1" outlineLevel="2" x14ac:dyDescent="0.25">
      <c r="B266" s="171"/>
      <c r="C266" s="189"/>
      <c r="D266" s="163"/>
      <c r="E266" s="174"/>
      <c r="F266" s="174"/>
      <c r="G266" s="31"/>
      <c r="H266" s="101"/>
      <c r="I266" s="7">
        <v>2</v>
      </c>
      <c r="J266" s="153"/>
      <c r="K266" s="8" t="s">
        <v>376</v>
      </c>
      <c r="L266" s="22"/>
      <c r="M266" s="23"/>
      <c r="N266" s="194"/>
      <c r="O266" s="45"/>
      <c r="P266" s="166"/>
    </row>
    <row r="267" spans="2:16" ht="56.7" hidden="1" customHeight="1" outlineLevel="2" x14ac:dyDescent="0.25">
      <c r="B267" s="171"/>
      <c r="C267" s="189"/>
      <c r="D267" s="163"/>
      <c r="E267" s="174"/>
      <c r="F267" s="174"/>
      <c r="G267" s="31"/>
      <c r="H267" s="101"/>
      <c r="I267" s="7">
        <v>0</v>
      </c>
      <c r="J267" s="153"/>
      <c r="K267" s="8" t="s">
        <v>377</v>
      </c>
      <c r="L267" s="22"/>
      <c r="M267" s="23"/>
      <c r="N267" s="194"/>
      <c r="O267" s="45"/>
      <c r="P267" s="166"/>
    </row>
    <row r="268" spans="2:16" ht="30" customHeight="1" outlineLevel="1" collapsed="1" x14ac:dyDescent="0.25">
      <c r="B268" s="47" t="s">
        <v>378</v>
      </c>
      <c r="C268" s="37"/>
      <c r="D268" s="18" t="s">
        <v>25</v>
      </c>
      <c r="E268" s="18"/>
      <c r="F268" s="18"/>
      <c r="G268" s="19">
        <v>7.4999999999999997E-2</v>
      </c>
      <c r="H268" s="107">
        <v>3.75</v>
      </c>
      <c r="I268" s="20"/>
      <c r="J268" s="97">
        <f>J269+J272+J277+J280+J283+J288+J291</f>
        <v>18</v>
      </c>
      <c r="K268" s="21"/>
      <c r="L268" s="97">
        <f>L269+L272+L277+L280+L283+L288+L291</f>
        <v>0</v>
      </c>
      <c r="M268" s="21"/>
      <c r="N268" s="97">
        <f>N269+N272+N277+N280+N283+N288+N291</f>
        <v>0</v>
      </c>
      <c r="O268" s="42"/>
      <c r="P268" s="24">
        <f>N268/J268*3.75</f>
        <v>0</v>
      </c>
    </row>
    <row r="269" spans="2:16" ht="30" customHeight="1" outlineLevel="1" x14ac:dyDescent="0.25">
      <c r="B269" s="46" t="s">
        <v>379</v>
      </c>
      <c r="C269" s="33"/>
      <c r="D269" s="25" t="s">
        <v>380</v>
      </c>
      <c r="E269" s="25"/>
      <c r="F269" s="25"/>
      <c r="G269" s="27"/>
      <c r="H269" s="99"/>
      <c r="I269" s="26"/>
      <c r="J269" s="100">
        <f>J270</f>
        <v>2</v>
      </c>
      <c r="K269" s="29"/>
      <c r="L269" s="100">
        <f>L270</f>
        <v>0</v>
      </c>
      <c r="M269" s="29"/>
      <c r="N269" s="100">
        <f>N270</f>
        <v>0</v>
      </c>
      <c r="O269" s="44"/>
      <c r="P269" s="30"/>
    </row>
    <row r="270" spans="2:16" ht="45.45" hidden="1" customHeight="1" outlineLevel="2" x14ac:dyDescent="0.25">
      <c r="B270" s="170"/>
      <c r="C270" s="189">
        <f>C265+1</f>
        <v>110</v>
      </c>
      <c r="D270" s="162"/>
      <c r="E270" s="159" t="s">
        <v>381</v>
      </c>
      <c r="F270" s="159" t="s">
        <v>382</v>
      </c>
      <c r="G270" s="31"/>
      <c r="H270" s="101"/>
      <c r="I270" s="7">
        <v>2</v>
      </c>
      <c r="J270" s="153">
        <v>2</v>
      </c>
      <c r="K270" s="14" t="s">
        <v>98</v>
      </c>
      <c r="L270" s="22"/>
      <c r="M270" s="23"/>
      <c r="N270" s="187"/>
      <c r="O270" s="45"/>
      <c r="P270" s="165"/>
    </row>
    <row r="271" spans="2:16" ht="43.2" hidden="1" customHeight="1" outlineLevel="2" x14ac:dyDescent="0.25">
      <c r="B271" s="172"/>
      <c r="C271" s="189"/>
      <c r="D271" s="164"/>
      <c r="E271" s="159"/>
      <c r="F271" s="159"/>
      <c r="G271" s="31"/>
      <c r="H271" s="101"/>
      <c r="I271" s="7">
        <v>0</v>
      </c>
      <c r="J271" s="153"/>
      <c r="K271" s="8" t="s">
        <v>156</v>
      </c>
      <c r="L271" s="22"/>
      <c r="M271" s="23"/>
      <c r="N271" s="188"/>
      <c r="O271" s="45"/>
      <c r="P271" s="167"/>
    </row>
    <row r="272" spans="2:16" ht="30" customHeight="1" outlineLevel="1" collapsed="1" x14ac:dyDescent="0.25">
      <c r="B272" s="46" t="s">
        <v>383</v>
      </c>
      <c r="C272" s="33"/>
      <c r="D272" s="25" t="s">
        <v>384</v>
      </c>
      <c r="E272" s="25"/>
      <c r="F272" s="25"/>
      <c r="G272" s="27"/>
      <c r="H272" s="99"/>
      <c r="I272" s="26"/>
      <c r="J272" s="100">
        <f>J273+J275</f>
        <v>4</v>
      </c>
      <c r="K272" s="29"/>
      <c r="L272" s="100">
        <f>L273+L275</f>
        <v>0</v>
      </c>
      <c r="M272" s="29"/>
      <c r="N272" s="100">
        <f>N273+N275</f>
        <v>0</v>
      </c>
      <c r="O272" s="44"/>
      <c r="P272" s="30"/>
    </row>
    <row r="273" spans="2:16" ht="45.45" hidden="1" customHeight="1" outlineLevel="2" x14ac:dyDescent="0.25">
      <c r="B273" s="170"/>
      <c r="C273" s="189">
        <f>C270+1</f>
        <v>111</v>
      </c>
      <c r="D273" s="162"/>
      <c r="E273" s="159" t="s">
        <v>385</v>
      </c>
      <c r="F273" s="159" t="s">
        <v>386</v>
      </c>
      <c r="G273" s="31"/>
      <c r="H273" s="101"/>
      <c r="I273" s="7">
        <v>2</v>
      </c>
      <c r="J273" s="153">
        <v>2</v>
      </c>
      <c r="K273" s="14" t="s">
        <v>98</v>
      </c>
      <c r="L273" s="22"/>
      <c r="M273" s="23"/>
      <c r="N273" s="187"/>
      <c r="O273" s="45"/>
      <c r="P273" s="165"/>
    </row>
    <row r="274" spans="2:16" ht="43.2" hidden="1" customHeight="1" outlineLevel="2" x14ac:dyDescent="0.25">
      <c r="B274" s="172"/>
      <c r="C274" s="189"/>
      <c r="D274" s="164"/>
      <c r="E274" s="159"/>
      <c r="F274" s="159"/>
      <c r="G274" s="31"/>
      <c r="H274" s="101"/>
      <c r="I274" s="7">
        <v>0</v>
      </c>
      <c r="J274" s="153"/>
      <c r="K274" s="8" t="s">
        <v>156</v>
      </c>
      <c r="L274" s="22"/>
      <c r="M274" s="23"/>
      <c r="N274" s="188"/>
      <c r="O274" s="45"/>
      <c r="P274" s="167"/>
    </row>
    <row r="275" spans="2:16" ht="45.45" hidden="1" customHeight="1" outlineLevel="2" x14ac:dyDescent="0.25">
      <c r="B275" s="170"/>
      <c r="C275" s="189">
        <f>C273+1</f>
        <v>112</v>
      </c>
      <c r="D275" s="162"/>
      <c r="E275" s="159" t="s">
        <v>385</v>
      </c>
      <c r="F275" s="159" t="s">
        <v>387</v>
      </c>
      <c r="G275" s="31"/>
      <c r="H275" s="101"/>
      <c r="I275" s="7">
        <v>2</v>
      </c>
      <c r="J275" s="153">
        <v>2</v>
      </c>
      <c r="K275" s="14" t="s">
        <v>98</v>
      </c>
      <c r="L275" s="22"/>
      <c r="M275" s="23"/>
      <c r="N275" s="187"/>
      <c r="O275" s="45"/>
      <c r="P275" s="165"/>
    </row>
    <row r="276" spans="2:16" ht="43.2" hidden="1" customHeight="1" outlineLevel="2" x14ac:dyDescent="0.25">
      <c r="B276" s="172"/>
      <c r="C276" s="189"/>
      <c r="D276" s="164"/>
      <c r="E276" s="159"/>
      <c r="F276" s="159"/>
      <c r="G276" s="31"/>
      <c r="H276" s="101"/>
      <c r="I276" s="7">
        <v>0</v>
      </c>
      <c r="J276" s="153"/>
      <c r="K276" s="8" t="s">
        <v>156</v>
      </c>
      <c r="L276" s="22"/>
      <c r="M276" s="23"/>
      <c r="N276" s="188"/>
      <c r="O276" s="45"/>
      <c r="P276" s="167"/>
    </row>
    <row r="277" spans="2:16" ht="30" customHeight="1" outlineLevel="1" collapsed="1" x14ac:dyDescent="0.25">
      <c r="B277" s="46" t="s">
        <v>388</v>
      </c>
      <c r="C277" s="33"/>
      <c r="D277" s="25" t="s">
        <v>389</v>
      </c>
      <c r="E277" s="25"/>
      <c r="F277" s="25"/>
      <c r="G277" s="27"/>
      <c r="H277" s="99"/>
      <c r="I277" s="26"/>
      <c r="J277" s="100">
        <f>J278</f>
        <v>2</v>
      </c>
      <c r="K277" s="29"/>
      <c r="L277" s="100">
        <f>L278</f>
        <v>0</v>
      </c>
      <c r="M277" s="29"/>
      <c r="N277" s="100">
        <f>N278</f>
        <v>0</v>
      </c>
      <c r="O277" s="44"/>
      <c r="P277" s="30"/>
    </row>
    <row r="278" spans="2:16" ht="45.45" hidden="1" customHeight="1" outlineLevel="2" x14ac:dyDescent="0.25">
      <c r="B278" s="170"/>
      <c r="C278" s="189">
        <f>C275+1</f>
        <v>113</v>
      </c>
      <c r="D278" s="162"/>
      <c r="E278" s="159" t="s">
        <v>389</v>
      </c>
      <c r="F278" s="159" t="s">
        <v>390</v>
      </c>
      <c r="G278" s="31"/>
      <c r="H278" s="101"/>
      <c r="I278" s="7">
        <v>2</v>
      </c>
      <c r="J278" s="153">
        <v>2</v>
      </c>
      <c r="K278" s="14" t="s">
        <v>98</v>
      </c>
      <c r="L278" s="22"/>
      <c r="M278" s="23"/>
      <c r="N278" s="187"/>
      <c r="O278" s="45"/>
      <c r="P278" s="165"/>
    </row>
    <row r="279" spans="2:16" ht="43.2" hidden="1" customHeight="1" outlineLevel="2" x14ac:dyDescent="0.25">
      <c r="B279" s="172"/>
      <c r="C279" s="189"/>
      <c r="D279" s="164"/>
      <c r="E279" s="159"/>
      <c r="F279" s="159"/>
      <c r="G279" s="31"/>
      <c r="H279" s="101"/>
      <c r="I279" s="7">
        <v>0</v>
      </c>
      <c r="J279" s="153"/>
      <c r="K279" s="8" t="s">
        <v>156</v>
      </c>
      <c r="L279" s="22"/>
      <c r="M279" s="23"/>
      <c r="N279" s="188"/>
      <c r="O279" s="45"/>
      <c r="P279" s="167"/>
    </row>
    <row r="280" spans="2:16" ht="30" customHeight="1" outlineLevel="1" collapsed="1" x14ac:dyDescent="0.25">
      <c r="B280" s="46" t="s">
        <v>391</v>
      </c>
      <c r="C280" s="33"/>
      <c r="D280" s="25" t="s">
        <v>392</v>
      </c>
      <c r="E280" s="25"/>
      <c r="F280" s="25"/>
      <c r="G280" s="27"/>
      <c r="H280" s="99"/>
      <c r="I280" s="26"/>
      <c r="J280" s="100">
        <f>J281</f>
        <v>2</v>
      </c>
      <c r="K280" s="29"/>
      <c r="L280" s="100">
        <f>L281</f>
        <v>0</v>
      </c>
      <c r="M280" s="29"/>
      <c r="N280" s="100">
        <f>N281</f>
        <v>0</v>
      </c>
      <c r="O280" s="44"/>
      <c r="P280" s="30"/>
    </row>
    <row r="281" spans="2:16" ht="45.45" hidden="1" customHeight="1" outlineLevel="2" x14ac:dyDescent="0.25">
      <c r="B281" s="170"/>
      <c r="C281" s="189">
        <f>C278+1</f>
        <v>114</v>
      </c>
      <c r="D281" s="162"/>
      <c r="E281" s="159" t="s">
        <v>392</v>
      </c>
      <c r="F281" s="159" t="s">
        <v>393</v>
      </c>
      <c r="G281" s="31"/>
      <c r="H281" s="101"/>
      <c r="I281" s="7">
        <v>2</v>
      </c>
      <c r="J281" s="153">
        <v>2</v>
      </c>
      <c r="K281" s="14" t="s">
        <v>98</v>
      </c>
      <c r="L281" s="22"/>
      <c r="M281" s="23"/>
      <c r="N281" s="187"/>
      <c r="O281" s="45"/>
      <c r="P281" s="165"/>
    </row>
    <row r="282" spans="2:16" ht="43.2" hidden="1" customHeight="1" outlineLevel="2" x14ac:dyDescent="0.25">
      <c r="B282" s="172"/>
      <c r="C282" s="189"/>
      <c r="D282" s="164"/>
      <c r="E282" s="159"/>
      <c r="F282" s="159"/>
      <c r="G282" s="31"/>
      <c r="H282" s="101"/>
      <c r="I282" s="7">
        <v>0</v>
      </c>
      <c r="J282" s="153"/>
      <c r="K282" s="8" t="s">
        <v>156</v>
      </c>
      <c r="L282" s="22"/>
      <c r="M282" s="23"/>
      <c r="N282" s="188"/>
      <c r="O282" s="45"/>
      <c r="P282" s="167"/>
    </row>
    <row r="283" spans="2:16" ht="30" customHeight="1" outlineLevel="1" collapsed="1" x14ac:dyDescent="0.25">
      <c r="B283" s="46" t="s">
        <v>394</v>
      </c>
      <c r="C283" s="33"/>
      <c r="D283" s="25" t="s">
        <v>395</v>
      </c>
      <c r="E283" s="25"/>
      <c r="F283" s="25"/>
      <c r="G283" s="27"/>
      <c r="H283" s="99"/>
      <c r="I283" s="26"/>
      <c r="J283" s="100">
        <f>J284</f>
        <v>4</v>
      </c>
      <c r="K283" s="29"/>
      <c r="L283" s="100">
        <f>L284</f>
        <v>0</v>
      </c>
      <c r="M283" s="29"/>
      <c r="N283" s="100">
        <f>N284</f>
        <v>0</v>
      </c>
      <c r="O283" s="44"/>
      <c r="P283" s="30"/>
    </row>
    <row r="284" spans="2:16" ht="139.94999999999999" hidden="1" customHeight="1" outlineLevel="2" x14ac:dyDescent="0.25">
      <c r="B284" s="170"/>
      <c r="C284" s="189">
        <f>C281+1</f>
        <v>115</v>
      </c>
      <c r="D284" s="162"/>
      <c r="E284" s="159" t="s">
        <v>395</v>
      </c>
      <c r="F284" s="159" t="s">
        <v>396</v>
      </c>
      <c r="G284" s="31"/>
      <c r="H284" s="101"/>
      <c r="I284" s="7">
        <v>4</v>
      </c>
      <c r="J284" s="153">
        <v>4</v>
      </c>
      <c r="K284" s="14" t="s">
        <v>397</v>
      </c>
      <c r="L284" s="22"/>
      <c r="M284" s="23"/>
      <c r="N284" s="187"/>
      <c r="O284" s="45"/>
      <c r="P284" s="165"/>
    </row>
    <row r="285" spans="2:16" ht="102" hidden="1" customHeight="1" outlineLevel="2" x14ac:dyDescent="0.25">
      <c r="B285" s="171"/>
      <c r="C285" s="189"/>
      <c r="D285" s="163"/>
      <c r="E285" s="159"/>
      <c r="F285" s="159"/>
      <c r="G285" s="31"/>
      <c r="H285" s="101"/>
      <c r="I285" s="7">
        <v>2</v>
      </c>
      <c r="J285" s="153"/>
      <c r="K285" s="14" t="s">
        <v>398</v>
      </c>
      <c r="L285" s="22"/>
      <c r="M285" s="23"/>
      <c r="N285" s="194"/>
      <c r="O285" s="45"/>
      <c r="P285" s="166"/>
    </row>
    <row r="286" spans="2:16" ht="93" hidden="1" customHeight="1" outlineLevel="2" x14ac:dyDescent="0.25">
      <c r="B286" s="171"/>
      <c r="C286" s="189"/>
      <c r="D286" s="163"/>
      <c r="E286" s="159"/>
      <c r="F286" s="159"/>
      <c r="G286" s="31"/>
      <c r="H286" s="101"/>
      <c r="I286" s="7">
        <v>1</v>
      </c>
      <c r="J286" s="153"/>
      <c r="K286" s="14" t="s">
        <v>399</v>
      </c>
      <c r="L286" s="22"/>
      <c r="M286" s="23"/>
      <c r="N286" s="194"/>
      <c r="O286" s="45"/>
      <c r="P286" s="166"/>
    </row>
    <row r="287" spans="2:16" ht="111.45" hidden="1" customHeight="1" outlineLevel="2" x14ac:dyDescent="0.25">
      <c r="B287" s="172"/>
      <c r="C287" s="189"/>
      <c r="D287" s="164"/>
      <c r="E287" s="159"/>
      <c r="F287" s="159"/>
      <c r="G287" s="31"/>
      <c r="H287" s="101"/>
      <c r="I287" s="7">
        <v>0</v>
      </c>
      <c r="J287" s="153"/>
      <c r="K287" s="8" t="s">
        <v>156</v>
      </c>
      <c r="L287" s="22"/>
      <c r="M287" s="23"/>
      <c r="N287" s="188"/>
      <c r="O287" s="45"/>
      <c r="P287" s="167"/>
    </row>
    <row r="288" spans="2:16" ht="30" customHeight="1" outlineLevel="1" collapsed="1" x14ac:dyDescent="0.25">
      <c r="B288" s="46" t="s">
        <v>400</v>
      </c>
      <c r="C288" s="33"/>
      <c r="D288" s="25" t="s">
        <v>401</v>
      </c>
      <c r="E288" s="25"/>
      <c r="F288" s="25"/>
      <c r="G288" s="27"/>
      <c r="H288" s="99"/>
      <c r="I288" s="26"/>
      <c r="J288" s="100">
        <f>J289</f>
        <v>2</v>
      </c>
      <c r="K288" s="29"/>
      <c r="L288" s="100">
        <f>L289</f>
        <v>0</v>
      </c>
      <c r="M288" s="29"/>
      <c r="N288" s="100">
        <f>N289</f>
        <v>0</v>
      </c>
      <c r="O288" s="44"/>
      <c r="P288" s="30"/>
    </row>
    <row r="289" spans="2:16" ht="45.45" hidden="1" customHeight="1" outlineLevel="2" x14ac:dyDescent="0.25">
      <c r="B289" s="170"/>
      <c r="C289" s="189">
        <f>C284+1</f>
        <v>116</v>
      </c>
      <c r="D289" s="162"/>
      <c r="E289" s="159" t="s">
        <v>401</v>
      </c>
      <c r="F289" s="159" t="s">
        <v>402</v>
      </c>
      <c r="G289" s="31"/>
      <c r="H289" s="101"/>
      <c r="I289" s="7">
        <v>2</v>
      </c>
      <c r="J289" s="153">
        <v>2</v>
      </c>
      <c r="K289" s="14" t="s">
        <v>98</v>
      </c>
      <c r="L289" s="22"/>
      <c r="M289" s="23"/>
      <c r="N289" s="187"/>
      <c r="O289" s="45"/>
      <c r="P289" s="165"/>
    </row>
    <row r="290" spans="2:16" ht="43.2" hidden="1" customHeight="1" outlineLevel="2" x14ac:dyDescent="0.25">
      <c r="B290" s="172"/>
      <c r="C290" s="189"/>
      <c r="D290" s="164"/>
      <c r="E290" s="159"/>
      <c r="F290" s="159"/>
      <c r="G290" s="31"/>
      <c r="H290" s="101"/>
      <c r="I290" s="7">
        <v>0</v>
      </c>
      <c r="J290" s="153"/>
      <c r="K290" s="8" t="s">
        <v>156</v>
      </c>
      <c r="L290" s="22"/>
      <c r="M290" s="23"/>
      <c r="N290" s="188"/>
      <c r="O290" s="45"/>
      <c r="P290" s="167"/>
    </row>
    <row r="291" spans="2:16" ht="30" customHeight="1" outlineLevel="1" collapsed="1" x14ac:dyDescent="0.25">
      <c r="B291" s="46" t="s">
        <v>403</v>
      </c>
      <c r="C291" s="39"/>
      <c r="D291" s="25" t="s">
        <v>404</v>
      </c>
      <c r="E291" s="25"/>
      <c r="F291" s="25"/>
      <c r="G291" s="27"/>
      <c r="H291" s="99"/>
      <c r="I291" s="26"/>
      <c r="J291" s="100">
        <f>J292</f>
        <v>2</v>
      </c>
      <c r="K291" s="29"/>
      <c r="L291" s="100">
        <f>L292</f>
        <v>0</v>
      </c>
      <c r="M291" s="29"/>
      <c r="N291" s="100">
        <f>N292</f>
        <v>0</v>
      </c>
      <c r="O291" s="44"/>
      <c r="P291" s="30"/>
    </row>
    <row r="292" spans="2:16" ht="89.7" hidden="1" customHeight="1" outlineLevel="2" x14ac:dyDescent="0.25">
      <c r="B292" s="170"/>
      <c r="C292" s="189">
        <f>C289+1</f>
        <v>117</v>
      </c>
      <c r="D292" s="162"/>
      <c r="E292" s="159" t="s">
        <v>404</v>
      </c>
      <c r="F292" s="159" t="s">
        <v>405</v>
      </c>
      <c r="G292" s="31"/>
      <c r="H292" s="101"/>
      <c r="I292" s="7">
        <v>2</v>
      </c>
      <c r="J292" s="153">
        <v>2</v>
      </c>
      <c r="K292" s="14" t="s">
        <v>98</v>
      </c>
      <c r="L292" s="22"/>
      <c r="M292" s="23"/>
      <c r="N292" s="187"/>
      <c r="O292" s="45"/>
      <c r="P292" s="165"/>
    </row>
    <row r="293" spans="2:16" ht="64.5" hidden="1" customHeight="1" outlineLevel="2" x14ac:dyDescent="0.25">
      <c r="B293" s="172"/>
      <c r="C293" s="189"/>
      <c r="D293" s="164"/>
      <c r="E293" s="159"/>
      <c r="F293" s="159"/>
      <c r="G293" s="31"/>
      <c r="H293" s="101"/>
      <c r="I293" s="7">
        <v>0</v>
      </c>
      <c r="J293" s="153"/>
      <c r="K293" s="8" t="s">
        <v>156</v>
      </c>
      <c r="L293" s="22"/>
      <c r="M293" s="23"/>
      <c r="N293" s="188"/>
      <c r="O293" s="45"/>
      <c r="P293" s="167"/>
    </row>
    <row r="294" spans="2:16" ht="30" customHeight="1" outlineLevel="1" collapsed="1" x14ac:dyDescent="0.25">
      <c r="B294" s="47" t="s">
        <v>406</v>
      </c>
      <c r="C294" s="37"/>
      <c r="D294" s="18" t="s">
        <v>407</v>
      </c>
      <c r="E294" s="18"/>
      <c r="F294" s="18"/>
      <c r="G294" s="19">
        <v>0.17499999999999999</v>
      </c>
      <c r="H294" s="107">
        <v>8.75</v>
      </c>
      <c r="I294" s="20"/>
      <c r="J294" s="97">
        <f>J295+J300+J307+J310+J315+J326+J339+J358+J369+J378</f>
        <v>75</v>
      </c>
      <c r="K294" s="21"/>
      <c r="L294" s="97">
        <f>L295+L300+L307+L310+L315+L326+L339+L358+L369+L378</f>
        <v>0</v>
      </c>
      <c r="M294" s="21"/>
      <c r="N294" s="97">
        <f>N295+N300+N307+N310+N315+N326+N339+N358+N369+N378</f>
        <v>0</v>
      </c>
      <c r="O294" s="42"/>
      <c r="P294" s="24">
        <f>N294/J294*8.75</f>
        <v>0</v>
      </c>
    </row>
    <row r="295" spans="2:16" ht="30" customHeight="1" outlineLevel="1" x14ac:dyDescent="0.25">
      <c r="B295" s="46" t="s">
        <v>408</v>
      </c>
      <c r="C295" s="33"/>
      <c r="D295" s="25" t="s">
        <v>409</v>
      </c>
      <c r="E295" s="25"/>
      <c r="F295" s="25"/>
      <c r="G295" s="27"/>
      <c r="H295" s="99"/>
      <c r="I295" s="26"/>
      <c r="J295" s="100">
        <f>J296+J298</f>
        <v>4</v>
      </c>
      <c r="K295" s="29"/>
      <c r="L295" s="100">
        <f>L296+L298</f>
        <v>0</v>
      </c>
      <c r="M295" s="29"/>
      <c r="N295" s="100">
        <f>N296+N298</f>
        <v>0</v>
      </c>
      <c r="O295" s="44"/>
      <c r="P295" s="30"/>
    </row>
    <row r="296" spans="2:16" ht="89.7" hidden="1" customHeight="1" outlineLevel="2" x14ac:dyDescent="0.25">
      <c r="B296" s="170"/>
      <c r="C296" s="189">
        <f>C292+1</f>
        <v>118</v>
      </c>
      <c r="D296" s="162"/>
      <c r="E296" s="159"/>
      <c r="F296" s="159" t="s">
        <v>410</v>
      </c>
      <c r="G296" s="31"/>
      <c r="H296" s="101"/>
      <c r="I296" s="7">
        <v>2</v>
      </c>
      <c r="J296" s="153">
        <v>2</v>
      </c>
      <c r="K296" s="14" t="s">
        <v>98</v>
      </c>
      <c r="L296" s="22"/>
      <c r="M296" s="23"/>
      <c r="N296" s="187"/>
      <c r="O296" s="45"/>
      <c r="P296" s="165"/>
    </row>
    <row r="297" spans="2:16" ht="146.69999999999999" hidden="1" customHeight="1" outlineLevel="2" x14ac:dyDescent="0.25">
      <c r="B297" s="172"/>
      <c r="C297" s="189"/>
      <c r="D297" s="164"/>
      <c r="E297" s="159"/>
      <c r="F297" s="159"/>
      <c r="G297" s="31"/>
      <c r="H297" s="101"/>
      <c r="I297" s="7">
        <v>0</v>
      </c>
      <c r="J297" s="153"/>
      <c r="K297" s="8" t="s">
        <v>156</v>
      </c>
      <c r="L297" s="22"/>
      <c r="M297" s="23"/>
      <c r="N297" s="188"/>
      <c r="O297" s="45"/>
      <c r="P297" s="167"/>
    </row>
    <row r="298" spans="2:16" ht="50.7" hidden="1" customHeight="1" outlineLevel="2" x14ac:dyDescent="0.25">
      <c r="B298" s="170"/>
      <c r="C298" s="189">
        <f>C296+1</f>
        <v>119</v>
      </c>
      <c r="D298" s="162"/>
      <c r="E298" s="159" t="s">
        <v>409</v>
      </c>
      <c r="F298" s="159" t="s">
        <v>411</v>
      </c>
      <c r="G298" s="31"/>
      <c r="H298" s="101"/>
      <c r="I298" s="7">
        <v>2</v>
      </c>
      <c r="J298" s="153">
        <v>2</v>
      </c>
      <c r="K298" s="14" t="s">
        <v>98</v>
      </c>
      <c r="L298" s="22"/>
      <c r="M298" s="23"/>
      <c r="N298" s="187"/>
      <c r="O298" s="45"/>
      <c r="P298" s="165"/>
    </row>
    <row r="299" spans="2:16" ht="43.95" hidden="1" customHeight="1" outlineLevel="2" x14ac:dyDescent="0.25">
      <c r="B299" s="172"/>
      <c r="C299" s="189"/>
      <c r="D299" s="164"/>
      <c r="E299" s="159"/>
      <c r="F299" s="159"/>
      <c r="G299" s="31"/>
      <c r="H299" s="101"/>
      <c r="I299" s="7">
        <v>0</v>
      </c>
      <c r="J299" s="153"/>
      <c r="K299" s="8" t="s">
        <v>156</v>
      </c>
      <c r="L299" s="22"/>
      <c r="M299" s="23"/>
      <c r="N299" s="188"/>
      <c r="O299" s="45"/>
      <c r="P299" s="167"/>
    </row>
    <row r="300" spans="2:16" ht="30" customHeight="1" outlineLevel="1" collapsed="1" x14ac:dyDescent="0.25">
      <c r="B300" s="46" t="s">
        <v>412</v>
      </c>
      <c r="C300" s="33"/>
      <c r="D300" s="25" t="s">
        <v>413</v>
      </c>
      <c r="E300" s="25"/>
      <c r="F300" s="25"/>
      <c r="G300" s="27"/>
      <c r="H300" s="99"/>
      <c r="I300" s="26"/>
      <c r="J300" s="100">
        <f>J301+J303+J305</f>
        <v>6</v>
      </c>
      <c r="K300" s="29"/>
      <c r="L300" s="100">
        <f>L301+L303+L305</f>
        <v>0</v>
      </c>
      <c r="M300" s="29"/>
      <c r="N300" s="100">
        <f>N301+N303+N305</f>
        <v>0</v>
      </c>
      <c r="O300" s="44"/>
      <c r="P300" s="30"/>
    </row>
    <row r="301" spans="2:16" ht="45.45" hidden="1" customHeight="1" outlineLevel="2" x14ac:dyDescent="0.25">
      <c r="B301" s="170"/>
      <c r="C301" s="189">
        <f>C298+1</f>
        <v>120</v>
      </c>
      <c r="D301" s="170"/>
      <c r="E301" s="159" t="s">
        <v>413</v>
      </c>
      <c r="F301" s="159" t="s">
        <v>414</v>
      </c>
      <c r="G301" s="31"/>
      <c r="H301" s="101"/>
      <c r="I301" s="7">
        <v>2</v>
      </c>
      <c r="J301" s="153">
        <v>2</v>
      </c>
      <c r="K301" s="14" t="s">
        <v>98</v>
      </c>
      <c r="L301" s="22"/>
      <c r="M301" s="23"/>
      <c r="N301" s="187"/>
      <c r="O301" s="45"/>
      <c r="P301" s="165"/>
    </row>
    <row r="302" spans="2:16" ht="43.2" hidden="1" customHeight="1" outlineLevel="2" x14ac:dyDescent="0.25">
      <c r="B302" s="172"/>
      <c r="C302" s="189"/>
      <c r="D302" s="172"/>
      <c r="E302" s="159"/>
      <c r="F302" s="159"/>
      <c r="G302" s="31"/>
      <c r="H302" s="101"/>
      <c r="I302" s="7">
        <v>0</v>
      </c>
      <c r="J302" s="153"/>
      <c r="K302" s="8" t="s">
        <v>156</v>
      </c>
      <c r="L302" s="22"/>
      <c r="M302" s="23"/>
      <c r="N302" s="188"/>
      <c r="O302" s="45"/>
      <c r="P302" s="167"/>
    </row>
    <row r="303" spans="2:16" ht="45.45" hidden="1" customHeight="1" outlineLevel="2" x14ac:dyDescent="0.25">
      <c r="B303" s="170"/>
      <c r="C303" s="189">
        <f>C301+1</f>
        <v>121</v>
      </c>
      <c r="D303" s="170"/>
      <c r="E303" s="174" t="s">
        <v>415</v>
      </c>
      <c r="F303" s="159" t="s">
        <v>416</v>
      </c>
      <c r="G303" s="31"/>
      <c r="H303" s="101"/>
      <c r="I303" s="7">
        <v>2</v>
      </c>
      <c r="J303" s="153">
        <v>2</v>
      </c>
      <c r="K303" s="14" t="s">
        <v>98</v>
      </c>
      <c r="L303" s="22"/>
      <c r="M303" s="23"/>
      <c r="N303" s="187"/>
      <c r="O303" s="45"/>
      <c r="P303" s="165"/>
    </row>
    <row r="304" spans="2:16" ht="43.2" hidden="1" customHeight="1" outlineLevel="2" x14ac:dyDescent="0.25">
      <c r="B304" s="172"/>
      <c r="C304" s="189"/>
      <c r="D304" s="172"/>
      <c r="E304" s="174"/>
      <c r="F304" s="159"/>
      <c r="G304" s="31"/>
      <c r="H304" s="101"/>
      <c r="I304" s="7">
        <v>0</v>
      </c>
      <c r="J304" s="153"/>
      <c r="K304" s="8" t="s">
        <v>156</v>
      </c>
      <c r="L304" s="22"/>
      <c r="M304" s="23"/>
      <c r="N304" s="188"/>
      <c r="O304" s="45"/>
      <c r="P304" s="167"/>
    </row>
    <row r="305" spans="2:16" ht="45.45" hidden="1" customHeight="1" outlineLevel="2" x14ac:dyDescent="0.25">
      <c r="B305" s="170"/>
      <c r="C305" s="189">
        <f>C303+1</f>
        <v>122</v>
      </c>
      <c r="D305" s="170"/>
      <c r="E305" s="159" t="s">
        <v>417</v>
      </c>
      <c r="F305" s="159" t="s">
        <v>418</v>
      </c>
      <c r="G305" s="31"/>
      <c r="H305" s="101"/>
      <c r="I305" s="7">
        <v>2</v>
      </c>
      <c r="J305" s="153">
        <v>2</v>
      </c>
      <c r="K305" s="14" t="s">
        <v>98</v>
      </c>
      <c r="L305" s="22"/>
      <c r="M305" s="23"/>
      <c r="N305" s="187"/>
      <c r="O305" s="45"/>
      <c r="P305" s="165"/>
    </row>
    <row r="306" spans="2:16" ht="43.2" hidden="1" customHeight="1" outlineLevel="2" x14ac:dyDescent="0.25">
      <c r="B306" s="172"/>
      <c r="C306" s="189"/>
      <c r="D306" s="172"/>
      <c r="E306" s="159"/>
      <c r="F306" s="159"/>
      <c r="G306" s="31"/>
      <c r="H306" s="101"/>
      <c r="I306" s="7">
        <v>0</v>
      </c>
      <c r="J306" s="153"/>
      <c r="K306" s="8" t="s">
        <v>156</v>
      </c>
      <c r="L306" s="22"/>
      <c r="M306" s="23"/>
      <c r="N306" s="188"/>
      <c r="O306" s="45"/>
      <c r="P306" s="167"/>
    </row>
    <row r="307" spans="2:16" ht="30" customHeight="1" outlineLevel="1" collapsed="1" x14ac:dyDescent="0.25">
      <c r="B307" s="46" t="s">
        <v>419</v>
      </c>
      <c r="C307" s="33"/>
      <c r="D307" s="25" t="s">
        <v>420</v>
      </c>
      <c r="E307" s="25"/>
      <c r="F307" s="25"/>
      <c r="G307" s="27"/>
      <c r="H307" s="99"/>
      <c r="I307" s="26"/>
      <c r="J307" s="100">
        <f>J308</f>
        <v>2</v>
      </c>
      <c r="K307" s="29"/>
      <c r="L307" s="100">
        <f>L308</f>
        <v>0</v>
      </c>
      <c r="M307" s="29"/>
      <c r="N307" s="100">
        <f>N308</f>
        <v>0</v>
      </c>
      <c r="O307" s="44"/>
      <c r="P307" s="30"/>
    </row>
    <row r="308" spans="2:16" ht="45.45" hidden="1" customHeight="1" outlineLevel="2" x14ac:dyDescent="0.25">
      <c r="B308" s="170"/>
      <c r="C308" s="189">
        <f>C305+1</f>
        <v>123</v>
      </c>
      <c r="D308" s="162"/>
      <c r="E308" s="159" t="s">
        <v>420</v>
      </c>
      <c r="F308" s="159" t="s">
        <v>421</v>
      </c>
      <c r="G308" s="31"/>
      <c r="H308" s="101"/>
      <c r="I308" s="7">
        <v>2</v>
      </c>
      <c r="J308" s="153">
        <v>2</v>
      </c>
      <c r="K308" s="14" t="s">
        <v>98</v>
      </c>
      <c r="L308" s="22"/>
      <c r="M308" s="23"/>
      <c r="N308" s="187"/>
      <c r="O308" s="45"/>
      <c r="P308" s="165"/>
    </row>
    <row r="309" spans="2:16" ht="33.450000000000003" hidden="1" customHeight="1" outlineLevel="2" x14ac:dyDescent="0.25">
      <c r="B309" s="172"/>
      <c r="C309" s="189"/>
      <c r="D309" s="164"/>
      <c r="E309" s="159"/>
      <c r="F309" s="159"/>
      <c r="G309" s="31"/>
      <c r="H309" s="101"/>
      <c r="I309" s="7">
        <v>0</v>
      </c>
      <c r="J309" s="153"/>
      <c r="K309" s="8" t="s">
        <v>156</v>
      </c>
      <c r="L309" s="22"/>
      <c r="M309" s="23"/>
      <c r="N309" s="188"/>
      <c r="O309" s="45"/>
      <c r="P309" s="167"/>
    </row>
    <row r="310" spans="2:16" ht="30" customHeight="1" outlineLevel="1" collapsed="1" x14ac:dyDescent="0.25">
      <c r="B310" s="46" t="s">
        <v>422</v>
      </c>
      <c r="C310" s="33"/>
      <c r="D310" s="25" t="s">
        <v>423</v>
      </c>
      <c r="E310" s="25"/>
      <c r="F310" s="25"/>
      <c r="G310" s="27"/>
      <c r="H310" s="99"/>
      <c r="I310" s="26"/>
      <c r="J310" s="100">
        <f>J311+J313</f>
        <v>4</v>
      </c>
      <c r="K310" s="29"/>
      <c r="L310" s="100">
        <f>L311+L313</f>
        <v>0</v>
      </c>
      <c r="M310" s="29"/>
      <c r="N310" s="100">
        <f>N311+N313</f>
        <v>0</v>
      </c>
      <c r="O310" s="44"/>
      <c r="P310" s="30"/>
    </row>
    <row r="311" spans="2:16" ht="45.45" hidden="1" customHeight="1" outlineLevel="2" x14ac:dyDescent="0.25">
      <c r="B311" s="170"/>
      <c r="C311" s="189">
        <f>C308+1</f>
        <v>124</v>
      </c>
      <c r="D311" s="179"/>
      <c r="E311" s="159" t="s">
        <v>424</v>
      </c>
      <c r="F311" s="159" t="s">
        <v>425</v>
      </c>
      <c r="G311" s="31"/>
      <c r="H311" s="101"/>
      <c r="I311" s="7">
        <v>2</v>
      </c>
      <c r="J311" s="153">
        <v>2</v>
      </c>
      <c r="K311" s="14" t="s">
        <v>98</v>
      </c>
      <c r="L311" s="22"/>
      <c r="M311" s="23"/>
      <c r="N311" s="187"/>
      <c r="O311" s="45"/>
      <c r="P311" s="165"/>
    </row>
    <row r="312" spans="2:16" ht="43.2" hidden="1" customHeight="1" outlineLevel="2" x14ac:dyDescent="0.25">
      <c r="B312" s="172"/>
      <c r="C312" s="189"/>
      <c r="D312" s="181"/>
      <c r="E312" s="159"/>
      <c r="F312" s="159"/>
      <c r="G312" s="31"/>
      <c r="H312" s="101"/>
      <c r="I312" s="7">
        <v>0</v>
      </c>
      <c r="J312" s="153"/>
      <c r="K312" s="8" t="s">
        <v>156</v>
      </c>
      <c r="L312" s="22"/>
      <c r="M312" s="23"/>
      <c r="N312" s="188"/>
      <c r="O312" s="45"/>
      <c r="P312" s="167"/>
    </row>
    <row r="313" spans="2:16" ht="45.45" hidden="1" customHeight="1" outlineLevel="2" x14ac:dyDescent="0.25">
      <c r="B313" s="170"/>
      <c r="C313" s="189">
        <f>C311+1</f>
        <v>125</v>
      </c>
      <c r="D313" s="179"/>
      <c r="E313" s="159" t="s">
        <v>426</v>
      </c>
      <c r="F313" s="159" t="s">
        <v>427</v>
      </c>
      <c r="G313" s="31"/>
      <c r="H313" s="101"/>
      <c r="I313" s="7">
        <v>2</v>
      </c>
      <c r="J313" s="153">
        <v>2</v>
      </c>
      <c r="K313" s="14" t="s">
        <v>98</v>
      </c>
      <c r="L313" s="22"/>
      <c r="M313" s="23"/>
      <c r="N313" s="187"/>
      <c r="O313" s="45"/>
      <c r="P313" s="165"/>
    </row>
    <row r="314" spans="2:16" ht="43.2" hidden="1" customHeight="1" outlineLevel="2" x14ac:dyDescent="0.25">
      <c r="B314" s="172"/>
      <c r="C314" s="189"/>
      <c r="D314" s="181"/>
      <c r="E314" s="159"/>
      <c r="F314" s="159"/>
      <c r="G314" s="31"/>
      <c r="H314" s="101"/>
      <c r="I314" s="7">
        <v>0</v>
      </c>
      <c r="J314" s="153"/>
      <c r="K314" s="8" t="s">
        <v>156</v>
      </c>
      <c r="L314" s="22"/>
      <c r="M314" s="23"/>
      <c r="N314" s="188"/>
      <c r="O314" s="45"/>
      <c r="P314" s="167"/>
    </row>
    <row r="315" spans="2:16" ht="30" customHeight="1" outlineLevel="1" collapsed="1" x14ac:dyDescent="0.25">
      <c r="B315" s="46" t="s">
        <v>428</v>
      </c>
      <c r="C315" s="33"/>
      <c r="D315" s="25" t="s">
        <v>429</v>
      </c>
      <c r="E315" s="25"/>
      <c r="F315" s="25"/>
      <c r="G315" s="27"/>
      <c r="H315" s="99"/>
      <c r="I315" s="26"/>
      <c r="J315" s="100">
        <f>J316+J318+J320+J322+J324</f>
        <v>10</v>
      </c>
      <c r="K315" s="29"/>
      <c r="L315" s="100">
        <f>L316+L318+L320+L322+L324</f>
        <v>0</v>
      </c>
      <c r="M315" s="29"/>
      <c r="N315" s="100">
        <f>N316+N318+N320+N322+N324</f>
        <v>0</v>
      </c>
      <c r="O315" s="44"/>
      <c r="P315" s="30"/>
    </row>
    <row r="316" spans="2:16" ht="45.45" hidden="1" customHeight="1" outlineLevel="2" x14ac:dyDescent="0.25">
      <c r="B316" s="170"/>
      <c r="C316" s="189">
        <f>C313+1</f>
        <v>126</v>
      </c>
      <c r="D316" s="162"/>
      <c r="E316" s="159" t="s">
        <v>430</v>
      </c>
      <c r="F316" s="159" t="s">
        <v>431</v>
      </c>
      <c r="G316" s="31"/>
      <c r="H316" s="101"/>
      <c r="I316" s="7">
        <v>2</v>
      </c>
      <c r="J316" s="153">
        <v>2</v>
      </c>
      <c r="K316" s="14" t="s">
        <v>98</v>
      </c>
      <c r="L316" s="22"/>
      <c r="M316" s="23"/>
      <c r="N316" s="187"/>
      <c r="O316" s="45"/>
      <c r="P316" s="165"/>
    </row>
    <row r="317" spans="2:16" ht="43.2" hidden="1" customHeight="1" outlineLevel="2" x14ac:dyDescent="0.25">
      <c r="B317" s="172"/>
      <c r="C317" s="189"/>
      <c r="D317" s="164"/>
      <c r="E317" s="159"/>
      <c r="F317" s="159"/>
      <c r="G317" s="31"/>
      <c r="H317" s="101"/>
      <c r="I317" s="7">
        <v>0</v>
      </c>
      <c r="J317" s="153"/>
      <c r="K317" s="8" t="s">
        <v>156</v>
      </c>
      <c r="L317" s="22"/>
      <c r="M317" s="23"/>
      <c r="N317" s="188"/>
      <c r="O317" s="45"/>
      <c r="P317" s="167"/>
    </row>
    <row r="318" spans="2:16" ht="45.45" hidden="1" customHeight="1" outlineLevel="2" x14ac:dyDescent="0.25">
      <c r="B318" s="170"/>
      <c r="C318" s="189">
        <f>C316+1</f>
        <v>127</v>
      </c>
      <c r="D318" s="162"/>
      <c r="E318" s="159" t="s">
        <v>432</v>
      </c>
      <c r="F318" s="159" t="s">
        <v>433</v>
      </c>
      <c r="G318" s="31"/>
      <c r="H318" s="101"/>
      <c r="I318" s="7">
        <v>2</v>
      </c>
      <c r="J318" s="153">
        <v>2</v>
      </c>
      <c r="K318" s="14" t="s">
        <v>98</v>
      </c>
      <c r="L318" s="22"/>
      <c r="M318" s="23"/>
      <c r="N318" s="187"/>
      <c r="O318" s="45"/>
      <c r="P318" s="165"/>
    </row>
    <row r="319" spans="2:16" ht="43.2" hidden="1" customHeight="1" outlineLevel="2" x14ac:dyDescent="0.25">
      <c r="B319" s="172"/>
      <c r="C319" s="189"/>
      <c r="D319" s="164"/>
      <c r="E319" s="159"/>
      <c r="F319" s="159"/>
      <c r="G319" s="31"/>
      <c r="H319" s="101"/>
      <c r="I319" s="7">
        <v>0</v>
      </c>
      <c r="J319" s="153"/>
      <c r="K319" s="8" t="s">
        <v>156</v>
      </c>
      <c r="L319" s="22"/>
      <c r="M319" s="23"/>
      <c r="N319" s="188"/>
      <c r="O319" s="45"/>
      <c r="P319" s="167"/>
    </row>
    <row r="320" spans="2:16" ht="45.45" hidden="1" customHeight="1" outlineLevel="2" x14ac:dyDescent="0.25">
      <c r="B320" s="170"/>
      <c r="C320" s="189">
        <f>C318+1</f>
        <v>128</v>
      </c>
      <c r="D320" s="162"/>
      <c r="E320" s="159" t="s">
        <v>434</v>
      </c>
      <c r="F320" s="159" t="s">
        <v>435</v>
      </c>
      <c r="G320" s="31"/>
      <c r="H320" s="101"/>
      <c r="I320" s="7">
        <v>2</v>
      </c>
      <c r="J320" s="153">
        <v>2</v>
      </c>
      <c r="K320" s="14" t="s">
        <v>98</v>
      </c>
      <c r="L320" s="22"/>
      <c r="M320" s="23"/>
      <c r="N320" s="187"/>
      <c r="O320" s="45"/>
      <c r="P320" s="165"/>
    </row>
    <row r="321" spans="2:16" ht="43.2" hidden="1" customHeight="1" outlineLevel="2" x14ac:dyDescent="0.25">
      <c r="B321" s="172"/>
      <c r="C321" s="189"/>
      <c r="D321" s="164"/>
      <c r="E321" s="159"/>
      <c r="F321" s="159"/>
      <c r="G321" s="31"/>
      <c r="H321" s="101"/>
      <c r="I321" s="7">
        <v>0</v>
      </c>
      <c r="J321" s="153"/>
      <c r="K321" s="8" t="s">
        <v>156</v>
      </c>
      <c r="L321" s="22"/>
      <c r="M321" s="23"/>
      <c r="N321" s="188"/>
      <c r="O321" s="45"/>
      <c r="P321" s="167"/>
    </row>
    <row r="322" spans="2:16" ht="45.45" hidden="1" customHeight="1" outlineLevel="2" x14ac:dyDescent="0.25">
      <c r="B322" s="170"/>
      <c r="C322" s="189">
        <f>C320+1</f>
        <v>129</v>
      </c>
      <c r="D322" s="162"/>
      <c r="E322" s="159" t="s">
        <v>436</v>
      </c>
      <c r="F322" s="159" t="s">
        <v>437</v>
      </c>
      <c r="G322" s="31"/>
      <c r="H322" s="101"/>
      <c r="I322" s="7">
        <v>2</v>
      </c>
      <c r="J322" s="153">
        <v>2</v>
      </c>
      <c r="K322" s="14" t="s">
        <v>98</v>
      </c>
      <c r="L322" s="22"/>
      <c r="M322" s="23"/>
      <c r="N322" s="187"/>
      <c r="O322" s="45"/>
      <c r="P322" s="165"/>
    </row>
    <row r="323" spans="2:16" ht="43.2" hidden="1" customHeight="1" outlineLevel="2" x14ac:dyDescent="0.25">
      <c r="B323" s="172"/>
      <c r="C323" s="189"/>
      <c r="D323" s="164"/>
      <c r="E323" s="159"/>
      <c r="F323" s="159"/>
      <c r="G323" s="31"/>
      <c r="H323" s="101"/>
      <c r="I323" s="7">
        <v>0</v>
      </c>
      <c r="J323" s="153"/>
      <c r="K323" s="8" t="s">
        <v>156</v>
      </c>
      <c r="L323" s="22"/>
      <c r="M323" s="23"/>
      <c r="N323" s="188"/>
      <c r="O323" s="45"/>
      <c r="P323" s="167"/>
    </row>
    <row r="324" spans="2:16" ht="45.45" hidden="1" customHeight="1" outlineLevel="2" x14ac:dyDescent="0.25">
      <c r="B324" s="170"/>
      <c r="C324" s="189">
        <f>C322+1</f>
        <v>130</v>
      </c>
      <c r="D324" s="162"/>
      <c r="E324" s="159" t="s">
        <v>389</v>
      </c>
      <c r="F324" s="159" t="s">
        <v>438</v>
      </c>
      <c r="G324" s="31"/>
      <c r="H324" s="101"/>
      <c r="I324" s="7">
        <v>2</v>
      </c>
      <c r="J324" s="153">
        <v>2</v>
      </c>
      <c r="K324" s="14" t="s">
        <v>98</v>
      </c>
      <c r="L324" s="22"/>
      <c r="M324" s="23"/>
      <c r="N324" s="187"/>
      <c r="O324" s="45"/>
      <c r="P324" s="165"/>
    </row>
    <row r="325" spans="2:16" ht="43.2" hidden="1" customHeight="1" outlineLevel="2" x14ac:dyDescent="0.25">
      <c r="B325" s="172"/>
      <c r="C325" s="189"/>
      <c r="D325" s="164"/>
      <c r="E325" s="159"/>
      <c r="F325" s="159"/>
      <c r="G325" s="31"/>
      <c r="H325" s="101"/>
      <c r="I325" s="7">
        <v>0</v>
      </c>
      <c r="J325" s="153"/>
      <c r="K325" s="8" t="s">
        <v>156</v>
      </c>
      <c r="L325" s="22"/>
      <c r="M325" s="23"/>
      <c r="N325" s="188"/>
      <c r="O325" s="45"/>
      <c r="P325" s="167"/>
    </row>
    <row r="326" spans="2:16" ht="30" customHeight="1" outlineLevel="1" collapsed="1" x14ac:dyDescent="0.25">
      <c r="B326" s="46" t="s">
        <v>439</v>
      </c>
      <c r="C326" s="33"/>
      <c r="D326" s="25" t="s">
        <v>440</v>
      </c>
      <c r="E326" s="25"/>
      <c r="F326" s="25"/>
      <c r="G326" s="27"/>
      <c r="H326" s="99"/>
      <c r="I326" s="26"/>
      <c r="J326" s="100">
        <f>J327+J329+J331+J335+J337</f>
        <v>11</v>
      </c>
      <c r="K326" s="29"/>
      <c r="L326" s="100">
        <f>L327+L329+L331+L335+L337</f>
        <v>0</v>
      </c>
      <c r="M326" s="29"/>
      <c r="N326" s="100">
        <f>N327+N329+N331+N335+N337</f>
        <v>0</v>
      </c>
      <c r="O326" s="44"/>
      <c r="P326" s="30"/>
    </row>
    <row r="327" spans="2:16" ht="31.2" hidden="1" customHeight="1" outlineLevel="2" x14ac:dyDescent="0.25">
      <c r="B327" s="170"/>
      <c r="C327" s="189">
        <f>C324+1</f>
        <v>131</v>
      </c>
      <c r="D327" s="162"/>
      <c r="E327" s="159" t="s">
        <v>441</v>
      </c>
      <c r="F327" s="159" t="s">
        <v>442</v>
      </c>
      <c r="G327" s="31"/>
      <c r="H327" s="101"/>
      <c r="I327" s="7">
        <v>2</v>
      </c>
      <c r="J327" s="153">
        <v>2</v>
      </c>
      <c r="K327" s="14" t="s">
        <v>98</v>
      </c>
      <c r="L327" s="22"/>
      <c r="M327" s="23"/>
      <c r="N327" s="187"/>
      <c r="O327" s="45"/>
      <c r="P327" s="165"/>
    </row>
    <row r="328" spans="2:16" ht="29.7" hidden="1" customHeight="1" outlineLevel="2" x14ac:dyDescent="0.25">
      <c r="B328" s="172"/>
      <c r="C328" s="189"/>
      <c r="D328" s="164"/>
      <c r="E328" s="159"/>
      <c r="F328" s="159"/>
      <c r="G328" s="31"/>
      <c r="H328" s="101"/>
      <c r="I328" s="7">
        <v>0</v>
      </c>
      <c r="J328" s="153"/>
      <c r="K328" s="8" t="s">
        <v>156</v>
      </c>
      <c r="L328" s="22"/>
      <c r="M328" s="23"/>
      <c r="N328" s="188"/>
      <c r="O328" s="45"/>
      <c r="P328" s="167"/>
    </row>
    <row r="329" spans="2:16" ht="31.2" hidden="1" customHeight="1" outlineLevel="2" x14ac:dyDescent="0.25">
      <c r="B329" s="170"/>
      <c r="C329" s="189">
        <f>C327+1</f>
        <v>132</v>
      </c>
      <c r="D329" s="162"/>
      <c r="E329" s="159" t="s">
        <v>443</v>
      </c>
      <c r="F329" s="159" t="s">
        <v>444</v>
      </c>
      <c r="G329" s="31"/>
      <c r="H329" s="101"/>
      <c r="I329" s="7">
        <v>1</v>
      </c>
      <c r="J329" s="153">
        <v>1</v>
      </c>
      <c r="K329" s="14" t="s">
        <v>98</v>
      </c>
      <c r="L329" s="22"/>
      <c r="M329" s="23"/>
      <c r="N329" s="187"/>
      <c r="O329" s="45"/>
      <c r="P329" s="165"/>
    </row>
    <row r="330" spans="2:16" ht="29.7" hidden="1" customHeight="1" outlineLevel="2" x14ac:dyDescent="0.25">
      <c r="B330" s="172"/>
      <c r="C330" s="189"/>
      <c r="D330" s="164"/>
      <c r="E330" s="159"/>
      <c r="F330" s="159"/>
      <c r="G330" s="31"/>
      <c r="H330" s="101"/>
      <c r="I330" s="7">
        <v>0</v>
      </c>
      <c r="J330" s="153"/>
      <c r="K330" s="8" t="s">
        <v>156</v>
      </c>
      <c r="L330" s="22"/>
      <c r="M330" s="23"/>
      <c r="N330" s="188"/>
      <c r="O330" s="45"/>
      <c r="P330" s="167"/>
    </row>
    <row r="331" spans="2:16" ht="82.95" hidden="1" customHeight="1" outlineLevel="2" x14ac:dyDescent="0.25">
      <c r="B331" s="170"/>
      <c r="C331" s="189">
        <f>C329+1</f>
        <v>133</v>
      </c>
      <c r="D331" s="162"/>
      <c r="E331" s="159" t="s">
        <v>445</v>
      </c>
      <c r="F331" s="159" t="s">
        <v>446</v>
      </c>
      <c r="G331" s="31"/>
      <c r="H331" s="101"/>
      <c r="I331" s="7">
        <v>4</v>
      </c>
      <c r="J331" s="153">
        <v>4</v>
      </c>
      <c r="K331" s="14" t="s">
        <v>447</v>
      </c>
      <c r="L331" s="22"/>
      <c r="M331" s="23"/>
      <c r="N331" s="187"/>
      <c r="O331" s="45"/>
      <c r="P331" s="165"/>
    </row>
    <row r="332" spans="2:16" ht="87.45" hidden="1" customHeight="1" outlineLevel="2" x14ac:dyDescent="0.25">
      <c r="B332" s="171"/>
      <c r="C332" s="189"/>
      <c r="D332" s="163"/>
      <c r="E332" s="159"/>
      <c r="F332" s="159"/>
      <c r="G332" s="31"/>
      <c r="H332" s="101"/>
      <c r="I332" s="7">
        <v>2</v>
      </c>
      <c r="J332" s="153"/>
      <c r="K332" s="14" t="s">
        <v>448</v>
      </c>
      <c r="L332" s="22"/>
      <c r="M332" s="23"/>
      <c r="N332" s="194"/>
      <c r="O332" s="45"/>
      <c r="P332" s="166"/>
    </row>
    <row r="333" spans="2:16" ht="99.45" hidden="1" customHeight="1" outlineLevel="2" x14ac:dyDescent="0.25">
      <c r="B333" s="171"/>
      <c r="C333" s="189"/>
      <c r="D333" s="163"/>
      <c r="E333" s="159"/>
      <c r="F333" s="159"/>
      <c r="G333" s="31"/>
      <c r="H333" s="101"/>
      <c r="I333" s="7">
        <v>1</v>
      </c>
      <c r="J333" s="153"/>
      <c r="K333" s="14" t="s">
        <v>449</v>
      </c>
      <c r="L333" s="22"/>
      <c r="M333" s="23"/>
      <c r="N333" s="194"/>
      <c r="O333" s="45"/>
      <c r="P333" s="166"/>
    </row>
    <row r="334" spans="2:16" ht="84.45" hidden="1" customHeight="1" outlineLevel="2" x14ac:dyDescent="0.25">
      <c r="B334" s="172"/>
      <c r="C334" s="189"/>
      <c r="D334" s="164"/>
      <c r="E334" s="159"/>
      <c r="F334" s="159"/>
      <c r="G334" s="31"/>
      <c r="H334" s="101"/>
      <c r="I334" s="7">
        <v>0</v>
      </c>
      <c r="J334" s="153"/>
      <c r="K334" s="8" t="s">
        <v>156</v>
      </c>
      <c r="L334" s="22"/>
      <c r="M334" s="23"/>
      <c r="N334" s="188"/>
      <c r="O334" s="45"/>
      <c r="P334" s="167"/>
    </row>
    <row r="335" spans="2:16" ht="64.95" hidden="1" customHeight="1" outlineLevel="2" x14ac:dyDescent="0.25">
      <c r="B335" s="170"/>
      <c r="C335" s="189">
        <f>C331+1</f>
        <v>134</v>
      </c>
      <c r="D335" s="162"/>
      <c r="E335" s="159" t="s">
        <v>450</v>
      </c>
      <c r="F335" s="159" t="s">
        <v>451</v>
      </c>
      <c r="G335" s="31"/>
      <c r="H335" s="101"/>
      <c r="I335" s="7">
        <v>2</v>
      </c>
      <c r="J335" s="153">
        <v>2</v>
      </c>
      <c r="K335" s="14" t="s">
        <v>98</v>
      </c>
      <c r="L335" s="22"/>
      <c r="M335" s="23"/>
      <c r="N335" s="187"/>
      <c r="O335" s="45"/>
      <c r="P335" s="165"/>
    </row>
    <row r="336" spans="2:16" ht="64.95" hidden="1" customHeight="1" outlineLevel="2" x14ac:dyDescent="0.25">
      <c r="B336" s="172"/>
      <c r="C336" s="189"/>
      <c r="D336" s="164"/>
      <c r="E336" s="159"/>
      <c r="F336" s="159"/>
      <c r="G336" s="31"/>
      <c r="H336" s="101"/>
      <c r="I336" s="7">
        <v>0</v>
      </c>
      <c r="J336" s="153"/>
      <c r="K336" s="8" t="s">
        <v>156</v>
      </c>
      <c r="L336" s="22"/>
      <c r="M336" s="23"/>
      <c r="N336" s="188"/>
      <c r="O336" s="45"/>
      <c r="P336" s="167"/>
    </row>
    <row r="337" spans="2:16" ht="52.2" hidden="1" customHeight="1" outlineLevel="2" x14ac:dyDescent="0.25">
      <c r="B337" s="170"/>
      <c r="C337" s="189">
        <f>C335+1</f>
        <v>135</v>
      </c>
      <c r="D337" s="162"/>
      <c r="E337" s="159" t="s">
        <v>450</v>
      </c>
      <c r="F337" s="159" t="s">
        <v>452</v>
      </c>
      <c r="G337" s="31"/>
      <c r="H337" s="101"/>
      <c r="I337" s="7">
        <v>2</v>
      </c>
      <c r="J337" s="153">
        <v>2</v>
      </c>
      <c r="K337" s="14" t="s">
        <v>98</v>
      </c>
      <c r="L337" s="22"/>
      <c r="M337" s="23"/>
      <c r="N337" s="187"/>
      <c r="O337" s="45"/>
      <c r="P337" s="165"/>
    </row>
    <row r="338" spans="2:16" ht="53.7" hidden="1" customHeight="1" outlineLevel="2" x14ac:dyDescent="0.25">
      <c r="B338" s="172"/>
      <c r="C338" s="189"/>
      <c r="D338" s="164"/>
      <c r="E338" s="159"/>
      <c r="F338" s="159"/>
      <c r="G338" s="31"/>
      <c r="H338" s="101"/>
      <c r="I338" s="7">
        <v>0</v>
      </c>
      <c r="J338" s="153"/>
      <c r="K338" s="8" t="s">
        <v>156</v>
      </c>
      <c r="L338" s="22"/>
      <c r="M338" s="23"/>
      <c r="N338" s="188"/>
      <c r="O338" s="45"/>
      <c r="P338" s="167"/>
    </row>
    <row r="339" spans="2:16" ht="30" customHeight="1" outlineLevel="1" collapsed="1" x14ac:dyDescent="0.25">
      <c r="B339" s="46" t="s">
        <v>453</v>
      </c>
      <c r="C339" s="33"/>
      <c r="D339" s="25" t="s">
        <v>454</v>
      </c>
      <c r="E339" s="25"/>
      <c r="F339" s="25"/>
      <c r="G339" s="27"/>
      <c r="H339" s="99"/>
      <c r="I339" s="26"/>
      <c r="J339" s="100">
        <f>J340+J342+J344+J346+J348+J350+J352+J354+J356</f>
        <v>18</v>
      </c>
      <c r="K339" s="29"/>
      <c r="L339" s="100">
        <f>L340+L342+L344+L346+L348+L350+L352+L354+L356</f>
        <v>0</v>
      </c>
      <c r="M339" s="29"/>
      <c r="N339" s="100">
        <f>N340+N342+N344+N346+N348+N350+N352+N354+N356</f>
        <v>0</v>
      </c>
      <c r="O339" s="44"/>
      <c r="P339" s="30"/>
    </row>
    <row r="340" spans="2:16" ht="63.45" hidden="1" customHeight="1" outlineLevel="2" x14ac:dyDescent="0.25">
      <c r="B340" s="170"/>
      <c r="C340" s="189">
        <f>C337+1</f>
        <v>136</v>
      </c>
      <c r="D340" s="162"/>
      <c r="E340" s="159" t="s">
        <v>455</v>
      </c>
      <c r="F340" s="159" t="s">
        <v>456</v>
      </c>
      <c r="G340" s="31"/>
      <c r="H340" s="101"/>
      <c r="I340" s="7">
        <v>2</v>
      </c>
      <c r="J340" s="153">
        <v>2</v>
      </c>
      <c r="K340" s="14" t="s">
        <v>98</v>
      </c>
      <c r="L340" s="22"/>
      <c r="M340" s="23"/>
      <c r="N340" s="187"/>
      <c r="O340" s="45"/>
      <c r="P340" s="165"/>
    </row>
    <row r="341" spans="2:16" ht="55.95" hidden="1" customHeight="1" outlineLevel="2" x14ac:dyDescent="0.25">
      <c r="B341" s="172"/>
      <c r="C341" s="189"/>
      <c r="D341" s="164"/>
      <c r="E341" s="159"/>
      <c r="F341" s="159"/>
      <c r="G341" s="31"/>
      <c r="H341" s="101"/>
      <c r="I341" s="7">
        <v>0</v>
      </c>
      <c r="J341" s="153"/>
      <c r="K341" s="8" t="s">
        <v>156</v>
      </c>
      <c r="L341" s="22"/>
      <c r="M341" s="23"/>
      <c r="N341" s="188"/>
      <c r="O341" s="45"/>
      <c r="P341" s="167"/>
    </row>
    <row r="342" spans="2:16" ht="81.45" hidden="1" customHeight="1" outlineLevel="2" x14ac:dyDescent="0.25">
      <c r="B342" s="170"/>
      <c r="C342" s="189">
        <f>C340+1</f>
        <v>137</v>
      </c>
      <c r="D342" s="162"/>
      <c r="E342" s="159" t="s">
        <v>457</v>
      </c>
      <c r="F342" s="159" t="s">
        <v>458</v>
      </c>
      <c r="G342" s="31"/>
      <c r="H342" s="101"/>
      <c r="I342" s="7">
        <v>2</v>
      </c>
      <c r="J342" s="153">
        <v>2</v>
      </c>
      <c r="K342" s="14" t="s">
        <v>98</v>
      </c>
      <c r="L342" s="22"/>
      <c r="M342" s="23"/>
      <c r="N342" s="187"/>
      <c r="O342" s="45"/>
      <c r="P342" s="165"/>
    </row>
    <row r="343" spans="2:16" ht="75" hidden="1" customHeight="1" outlineLevel="2" x14ac:dyDescent="0.25">
      <c r="B343" s="172"/>
      <c r="C343" s="189"/>
      <c r="D343" s="164"/>
      <c r="E343" s="159"/>
      <c r="F343" s="159"/>
      <c r="G343" s="31"/>
      <c r="H343" s="101"/>
      <c r="I343" s="7">
        <v>0</v>
      </c>
      <c r="J343" s="153"/>
      <c r="K343" s="8" t="s">
        <v>156</v>
      </c>
      <c r="L343" s="22"/>
      <c r="M343" s="23"/>
      <c r="N343" s="188"/>
      <c r="O343" s="45"/>
      <c r="P343" s="167"/>
    </row>
    <row r="344" spans="2:16" ht="88.95" hidden="1" customHeight="1" outlineLevel="2" x14ac:dyDescent="0.25">
      <c r="B344" s="170"/>
      <c r="C344" s="189">
        <f>C342+1</f>
        <v>138</v>
      </c>
      <c r="D344" s="162"/>
      <c r="E344" s="159" t="s">
        <v>459</v>
      </c>
      <c r="F344" s="159" t="s">
        <v>460</v>
      </c>
      <c r="G344" s="31"/>
      <c r="H344" s="101"/>
      <c r="I344" s="7">
        <v>2</v>
      </c>
      <c r="J344" s="153">
        <v>2</v>
      </c>
      <c r="K344" s="14" t="s">
        <v>98</v>
      </c>
      <c r="L344" s="22"/>
      <c r="M344" s="23"/>
      <c r="N344" s="187"/>
      <c r="O344" s="45"/>
      <c r="P344" s="165"/>
    </row>
    <row r="345" spans="2:16" ht="84.45" hidden="1" customHeight="1" outlineLevel="2" x14ac:dyDescent="0.25">
      <c r="B345" s="172"/>
      <c r="C345" s="189"/>
      <c r="D345" s="164"/>
      <c r="E345" s="159"/>
      <c r="F345" s="159"/>
      <c r="G345" s="31"/>
      <c r="H345" s="101"/>
      <c r="I345" s="7">
        <v>0</v>
      </c>
      <c r="J345" s="153"/>
      <c r="K345" s="8" t="s">
        <v>156</v>
      </c>
      <c r="L345" s="22"/>
      <c r="M345" s="23"/>
      <c r="N345" s="188"/>
      <c r="O345" s="45"/>
      <c r="P345" s="167"/>
    </row>
    <row r="346" spans="2:16" ht="45.45" hidden="1" customHeight="1" outlineLevel="2" x14ac:dyDescent="0.25">
      <c r="B346" s="170"/>
      <c r="C346" s="189">
        <f>C344+1</f>
        <v>139</v>
      </c>
      <c r="D346" s="162"/>
      <c r="E346" s="159" t="s">
        <v>461</v>
      </c>
      <c r="F346" s="159" t="s">
        <v>462</v>
      </c>
      <c r="G346" s="31"/>
      <c r="H346" s="101"/>
      <c r="I346" s="7">
        <v>2</v>
      </c>
      <c r="J346" s="153">
        <v>2</v>
      </c>
      <c r="K346" s="14" t="s">
        <v>98</v>
      </c>
      <c r="L346" s="22"/>
      <c r="M346" s="23"/>
      <c r="N346" s="187"/>
      <c r="O346" s="45"/>
      <c r="P346" s="165"/>
    </row>
    <row r="347" spans="2:16" ht="43.2" hidden="1" customHeight="1" outlineLevel="2" x14ac:dyDescent="0.25">
      <c r="B347" s="172"/>
      <c r="C347" s="189"/>
      <c r="D347" s="164"/>
      <c r="E347" s="159"/>
      <c r="F347" s="159"/>
      <c r="G347" s="31"/>
      <c r="H347" s="101"/>
      <c r="I347" s="7">
        <v>0</v>
      </c>
      <c r="J347" s="153"/>
      <c r="K347" s="8" t="s">
        <v>156</v>
      </c>
      <c r="L347" s="22"/>
      <c r="M347" s="23"/>
      <c r="N347" s="188"/>
      <c r="O347" s="45"/>
      <c r="P347" s="167"/>
    </row>
    <row r="348" spans="2:16" ht="45.45" hidden="1" customHeight="1" outlineLevel="2" x14ac:dyDescent="0.25">
      <c r="B348" s="170"/>
      <c r="C348" s="189">
        <f>C346+1</f>
        <v>140</v>
      </c>
      <c r="D348" s="162"/>
      <c r="E348" s="159" t="s">
        <v>463</v>
      </c>
      <c r="F348" s="159" t="s">
        <v>464</v>
      </c>
      <c r="G348" s="31"/>
      <c r="H348" s="101"/>
      <c r="I348" s="7">
        <v>2</v>
      </c>
      <c r="J348" s="153">
        <v>2</v>
      </c>
      <c r="K348" s="14" t="s">
        <v>98</v>
      </c>
      <c r="L348" s="22"/>
      <c r="M348" s="23"/>
      <c r="N348" s="187"/>
      <c r="O348" s="45"/>
      <c r="P348" s="165"/>
    </row>
    <row r="349" spans="2:16" ht="43.2" hidden="1" customHeight="1" outlineLevel="2" x14ac:dyDescent="0.25">
      <c r="B349" s="172"/>
      <c r="C349" s="189"/>
      <c r="D349" s="164"/>
      <c r="E349" s="159"/>
      <c r="F349" s="159"/>
      <c r="G349" s="31"/>
      <c r="H349" s="101"/>
      <c r="I349" s="7">
        <v>0</v>
      </c>
      <c r="J349" s="153"/>
      <c r="K349" s="8" t="s">
        <v>156</v>
      </c>
      <c r="L349" s="22"/>
      <c r="M349" s="23"/>
      <c r="N349" s="188"/>
      <c r="O349" s="45"/>
      <c r="P349" s="167"/>
    </row>
    <row r="350" spans="2:16" ht="45.45" hidden="1" customHeight="1" outlineLevel="2" x14ac:dyDescent="0.25">
      <c r="B350" s="170"/>
      <c r="C350" s="189">
        <f>C348+1</f>
        <v>141</v>
      </c>
      <c r="D350" s="162"/>
      <c r="E350" s="159" t="s">
        <v>465</v>
      </c>
      <c r="F350" s="159" t="s">
        <v>466</v>
      </c>
      <c r="G350" s="31"/>
      <c r="H350" s="101"/>
      <c r="I350" s="7">
        <v>2</v>
      </c>
      <c r="J350" s="153">
        <v>2</v>
      </c>
      <c r="K350" s="14" t="s">
        <v>98</v>
      </c>
      <c r="L350" s="22"/>
      <c r="M350" s="23"/>
      <c r="N350" s="187"/>
      <c r="O350" s="45"/>
      <c r="P350" s="165"/>
    </row>
    <row r="351" spans="2:16" ht="43.2" hidden="1" customHeight="1" outlineLevel="2" x14ac:dyDescent="0.25">
      <c r="B351" s="172"/>
      <c r="C351" s="189"/>
      <c r="D351" s="164"/>
      <c r="E351" s="159"/>
      <c r="F351" s="159"/>
      <c r="G351" s="31"/>
      <c r="H351" s="101"/>
      <c r="I351" s="7">
        <v>0</v>
      </c>
      <c r="J351" s="153"/>
      <c r="K351" s="8" t="s">
        <v>156</v>
      </c>
      <c r="L351" s="22"/>
      <c r="M351" s="23"/>
      <c r="N351" s="188"/>
      <c r="O351" s="45"/>
      <c r="P351" s="167"/>
    </row>
    <row r="352" spans="2:16" ht="45.45" hidden="1" customHeight="1" outlineLevel="2" x14ac:dyDescent="0.25">
      <c r="B352" s="170"/>
      <c r="C352" s="189">
        <f>C350+1</f>
        <v>142</v>
      </c>
      <c r="D352" s="162"/>
      <c r="E352" s="159" t="s">
        <v>467</v>
      </c>
      <c r="F352" s="159" t="s">
        <v>468</v>
      </c>
      <c r="G352" s="31"/>
      <c r="H352" s="101"/>
      <c r="I352" s="7">
        <v>2</v>
      </c>
      <c r="J352" s="153">
        <v>2</v>
      </c>
      <c r="K352" s="14" t="s">
        <v>98</v>
      </c>
      <c r="L352" s="22"/>
      <c r="M352" s="23"/>
      <c r="N352" s="187"/>
      <c r="O352" s="45"/>
      <c r="P352" s="165"/>
    </row>
    <row r="353" spans="2:16" ht="43.2" hidden="1" customHeight="1" outlineLevel="2" x14ac:dyDescent="0.25">
      <c r="B353" s="172"/>
      <c r="C353" s="189"/>
      <c r="D353" s="164"/>
      <c r="E353" s="159"/>
      <c r="F353" s="159"/>
      <c r="G353" s="31"/>
      <c r="H353" s="101"/>
      <c r="I353" s="7">
        <v>0</v>
      </c>
      <c r="J353" s="153"/>
      <c r="K353" s="8" t="s">
        <v>156</v>
      </c>
      <c r="L353" s="22"/>
      <c r="M353" s="23"/>
      <c r="N353" s="188"/>
      <c r="O353" s="45"/>
      <c r="P353" s="167"/>
    </row>
    <row r="354" spans="2:16" ht="45.45" hidden="1" customHeight="1" outlineLevel="2" x14ac:dyDescent="0.25">
      <c r="B354" s="170"/>
      <c r="C354" s="189">
        <f>C352+1</f>
        <v>143</v>
      </c>
      <c r="D354" s="162"/>
      <c r="E354" s="159" t="s">
        <v>469</v>
      </c>
      <c r="F354" s="159" t="s">
        <v>470</v>
      </c>
      <c r="G354" s="31"/>
      <c r="H354" s="101"/>
      <c r="I354" s="7">
        <v>2</v>
      </c>
      <c r="J354" s="153">
        <v>2</v>
      </c>
      <c r="K354" s="14" t="s">
        <v>98</v>
      </c>
      <c r="L354" s="22"/>
      <c r="M354" s="23"/>
      <c r="N354" s="187"/>
      <c r="O354" s="45"/>
      <c r="P354" s="165"/>
    </row>
    <row r="355" spans="2:16" ht="43.2" hidden="1" customHeight="1" outlineLevel="2" x14ac:dyDescent="0.25">
      <c r="B355" s="172"/>
      <c r="C355" s="189"/>
      <c r="D355" s="164"/>
      <c r="E355" s="159"/>
      <c r="F355" s="159"/>
      <c r="G355" s="31"/>
      <c r="H355" s="101"/>
      <c r="I355" s="7">
        <v>0</v>
      </c>
      <c r="J355" s="153"/>
      <c r="K355" s="8" t="s">
        <v>156</v>
      </c>
      <c r="L355" s="22"/>
      <c r="M355" s="23"/>
      <c r="N355" s="188"/>
      <c r="O355" s="45"/>
      <c r="P355" s="167"/>
    </row>
    <row r="356" spans="2:16" ht="45.45" hidden="1" customHeight="1" outlineLevel="2" x14ac:dyDescent="0.25">
      <c r="B356" s="170"/>
      <c r="C356" s="189">
        <f>C354+1</f>
        <v>144</v>
      </c>
      <c r="D356" s="162"/>
      <c r="E356" s="174" t="s">
        <v>471</v>
      </c>
      <c r="F356" s="159" t="s">
        <v>472</v>
      </c>
      <c r="G356" s="31"/>
      <c r="H356" s="101"/>
      <c r="I356" s="7">
        <v>2</v>
      </c>
      <c r="J356" s="153">
        <v>2</v>
      </c>
      <c r="K356" s="14" t="s">
        <v>98</v>
      </c>
      <c r="L356" s="22"/>
      <c r="M356" s="23"/>
      <c r="N356" s="187"/>
      <c r="O356" s="45"/>
      <c r="P356" s="165"/>
    </row>
    <row r="357" spans="2:16" ht="43.2" hidden="1" customHeight="1" outlineLevel="2" x14ac:dyDescent="0.25">
      <c r="B357" s="172"/>
      <c r="C357" s="189"/>
      <c r="D357" s="164"/>
      <c r="E357" s="174"/>
      <c r="F357" s="159"/>
      <c r="G357" s="31"/>
      <c r="H357" s="101"/>
      <c r="I357" s="7">
        <v>0</v>
      </c>
      <c r="J357" s="153"/>
      <c r="K357" s="8" t="s">
        <v>156</v>
      </c>
      <c r="L357" s="22"/>
      <c r="M357" s="23"/>
      <c r="N357" s="188"/>
      <c r="O357" s="45"/>
      <c r="P357" s="167"/>
    </row>
    <row r="358" spans="2:16" ht="30" customHeight="1" outlineLevel="1" collapsed="1" x14ac:dyDescent="0.25">
      <c r="B358" s="46" t="s">
        <v>473</v>
      </c>
      <c r="C358" s="33"/>
      <c r="D358" s="25" t="s">
        <v>474</v>
      </c>
      <c r="E358" s="25"/>
      <c r="F358" s="25"/>
      <c r="G358" s="27"/>
      <c r="H358" s="99"/>
      <c r="I358" s="26"/>
      <c r="J358" s="100">
        <f>J359+J363+J365+J367</f>
        <v>9</v>
      </c>
      <c r="K358" s="29"/>
      <c r="L358" s="100">
        <f>L359+L363+L365+L367</f>
        <v>0</v>
      </c>
      <c r="M358" s="29"/>
      <c r="N358" s="100">
        <f>N359+N363+N365+N367</f>
        <v>0</v>
      </c>
      <c r="O358" s="44"/>
      <c r="P358" s="30"/>
    </row>
    <row r="359" spans="2:16" ht="59.7" hidden="1" customHeight="1" outlineLevel="2" x14ac:dyDescent="0.25">
      <c r="B359" s="170"/>
      <c r="C359" s="189">
        <f>C356+1</f>
        <v>145</v>
      </c>
      <c r="D359" s="162"/>
      <c r="E359" s="159" t="s">
        <v>474</v>
      </c>
      <c r="F359" s="159" t="s">
        <v>475</v>
      </c>
      <c r="G359" s="31"/>
      <c r="H359" s="101"/>
      <c r="I359" s="7">
        <v>4</v>
      </c>
      <c r="J359" s="153">
        <v>4</v>
      </c>
      <c r="K359" s="14" t="s">
        <v>447</v>
      </c>
      <c r="L359" s="22"/>
      <c r="M359" s="23"/>
      <c r="N359" s="187"/>
      <c r="O359" s="45"/>
      <c r="P359" s="165"/>
    </row>
    <row r="360" spans="2:16" ht="61.2" hidden="1" customHeight="1" outlineLevel="2" x14ac:dyDescent="0.25">
      <c r="B360" s="171"/>
      <c r="C360" s="189"/>
      <c r="D360" s="163"/>
      <c r="E360" s="159"/>
      <c r="F360" s="159"/>
      <c r="G360" s="31"/>
      <c r="H360" s="101"/>
      <c r="I360" s="7">
        <v>2</v>
      </c>
      <c r="J360" s="153"/>
      <c r="K360" s="14" t="s">
        <v>448</v>
      </c>
      <c r="L360" s="22"/>
      <c r="M360" s="23"/>
      <c r="N360" s="194"/>
      <c r="O360" s="45"/>
      <c r="P360" s="166"/>
    </row>
    <row r="361" spans="2:16" ht="94.2" hidden="1" customHeight="1" outlineLevel="2" x14ac:dyDescent="0.25">
      <c r="B361" s="171"/>
      <c r="C361" s="189"/>
      <c r="D361" s="163"/>
      <c r="E361" s="159"/>
      <c r="F361" s="159"/>
      <c r="G361" s="31"/>
      <c r="H361" s="101"/>
      <c r="I361" s="7">
        <v>1</v>
      </c>
      <c r="J361" s="153"/>
      <c r="K361" s="14" t="s">
        <v>449</v>
      </c>
      <c r="L361" s="22"/>
      <c r="M361" s="23"/>
      <c r="N361" s="194"/>
      <c r="O361" s="45"/>
      <c r="P361" s="166"/>
    </row>
    <row r="362" spans="2:16" ht="93.45" hidden="1" customHeight="1" outlineLevel="2" x14ac:dyDescent="0.25">
      <c r="B362" s="172"/>
      <c r="C362" s="189"/>
      <c r="D362" s="164"/>
      <c r="E362" s="159"/>
      <c r="F362" s="159"/>
      <c r="G362" s="31"/>
      <c r="H362" s="101"/>
      <c r="I362" s="7">
        <v>0</v>
      </c>
      <c r="J362" s="153"/>
      <c r="K362" s="8" t="s">
        <v>156</v>
      </c>
      <c r="L362" s="22"/>
      <c r="M362" s="23"/>
      <c r="N362" s="188"/>
      <c r="O362" s="45"/>
      <c r="P362" s="167"/>
    </row>
    <row r="363" spans="2:16" ht="45.45" hidden="1" customHeight="1" outlineLevel="2" x14ac:dyDescent="0.25">
      <c r="B363" s="170"/>
      <c r="C363" s="189">
        <f>C359+1</f>
        <v>146</v>
      </c>
      <c r="D363" s="162"/>
      <c r="E363" s="159" t="s">
        <v>476</v>
      </c>
      <c r="F363" s="159" t="s">
        <v>477</v>
      </c>
      <c r="G363" s="31"/>
      <c r="H363" s="101"/>
      <c r="I363" s="7">
        <v>1</v>
      </c>
      <c r="J363" s="153">
        <v>1</v>
      </c>
      <c r="K363" s="14" t="s">
        <v>98</v>
      </c>
      <c r="L363" s="22"/>
      <c r="M363" s="23"/>
      <c r="N363" s="187"/>
      <c r="O363" s="45"/>
      <c r="P363" s="165"/>
    </row>
    <row r="364" spans="2:16" ht="43.2" hidden="1" customHeight="1" outlineLevel="2" x14ac:dyDescent="0.25">
      <c r="B364" s="172"/>
      <c r="C364" s="189"/>
      <c r="D364" s="164"/>
      <c r="E364" s="159"/>
      <c r="F364" s="159"/>
      <c r="G364" s="31"/>
      <c r="H364" s="101"/>
      <c r="I364" s="7">
        <v>0</v>
      </c>
      <c r="J364" s="153"/>
      <c r="K364" s="8" t="s">
        <v>156</v>
      </c>
      <c r="L364" s="22"/>
      <c r="M364" s="23"/>
      <c r="N364" s="188"/>
      <c r="O364" s="45"/>
      <c r="P364" s="167"/>
    </row>
    <row r="365" spans="2:16" ht="45.45" hidden="1" customHeight="1" outlineLevel="2" x14ac:dyDescent="0.25">
      <c r="B365" s="170"/>
      <c r="C365" s="189">
        <f>C363+1</f>
        <v>147</v>
      </c>
      <c r="D365" s="162"/>
      <c r="E365" s="159" t="s">
        <v>476</v>
      </c>
      <c r="F365" s="159" t="s">
        <v>478</v>
      </c>
      <c r="G365" s="31"/>
      <c r="H365" s="101"/>
      <c r="I365" s="7">
        <v>2</v>
      </c>
      <c r="J365" s="153">
        <v>2</v>
      </c>
      <c r="K365" s="14" t="s">
        <v>98</v>
      </c>
      <c r="L365" s="22"/>
      <c r="M365" s="23"/>
      <c r="N365" s="187"/>
      <c r="O365" s="45"/>
      <c r="P365" s="165"/>
    </row>
    <row r="366" spans="2:16" ht="43.2" hidden="1" customHeight="1" outlineLevel="2" x14ac:dyDescent="0.25">
      <c r="B366" s="172"/>
      <c r="C366" s="189"/>
      <c r="D366" s="164"/>
      <c r="E366" s="159"/>
      <c r="F366" s="159"/>
      <c r="G366" s="31"/>
      <c r="H366" s="101"/>
      <c r="I366" s="7">
        <v>0</v>
      </c>
      <c r="J366" s="153"/>
      <c r="K366" s="8" t="s">
        <v>156</v>
      </c>
      <c r="L366" s="22"/>
      <c r="M366" s="23"/>
      <c r="N366" s="188"/>
      <c r="O366" s="45"/>
      <c r="P366" s="167"/>
    </row>
    <row r="367" spans="2:16" ht="45.45" hidden="1" customHeight="1" outlineLevel="2" x14ac:dyDescent="0.25">
      <c r="B367" s="170"/>
      <c r="C367" s="189">
        <f>C365+1</f>
        <v>148</v>
      </c>
      <c r="D367" s="162"/>
      <c r="E367" s="174" t="s">
        <v>476</v>
      </c>
      <c r="F367" s="159" t="s">
        <v>479</v>
      </c>
      <c r="G367" s="31"/>
      <c r="H367" s="101"/>
      <c r="I367" s="7">
        <v>2</v>
      </c>
      <c r="J367" s="153">
        <v>2</v>
      </c>
      <c r="K367" s="14" t="s">
        <v>98</v>
      </c>
      <c r="L367" s="22"/>
      <c r="M367" s="23"/>
      <c r="N367" s="187"/>
      <c r="O367" s="45"/>
      <c r="P367" s="165"/>
    </row>
    <row r="368" spans="2:16" ht="43.2" hidden="1" customHeight="1" outlineLevel="2" x14ac:dyDescent="0.25">
      <c r="B368" s="172"/>
      <c r="C368" s="189"/>
      <c r="D368" s="164"/>
      <c r="E368" s="174"/>
      <c r="F368" s="159"/>
      <c r="G368" s="31"/>
      <c r="H368" s="101"/>
      <c r="I368" s="7">
        <v>0</v>
      </c>
      <c r="J368" s="153"/>
      <c r="K368" s="8" t="s">
        <v>156</v>
      </c>
      <c r="L368" s="22"/>
      <c r="M368" s="23"/>
      <c r="N368" s="188"/>
      <c r="O368" s="45"/>
      <c r="P368" s="167"/>
    </row>
    <row r="369" spans="2:16" ht="30" customHeight="1" outlineLevel="1" collapsed="1" x14ac:dyDescent="0.25">
      <c r="B369" s="46" t="s">
        <v>480</v>
      </c>
      <c r="C369" s="33"/>
      <c r="D369" s="25" t="s">
        <v>481</v>
      </c>
      <c r="E369" s="25"/>
      <c r="F369" s="25"/>
      <c r="G369" s="27"/>
      <c r="H369" s="99"/>
      <c r="I369" s="26"/>
      <c r="J369" s="100">
        <f>J370+J372+J374+J376</f>
        <v>6</v>
      </c>
      <c r="K369" s="29"/>
      <c r="L369" s="100">
        <f>L370+L372+L374+L376</f>
        <v>0</v>
      </c>
      <c r="M369" s="29"/>
      <c r="N369" s="100">
        <f>N370+N372+N374+N376</f>
        <v>0</v>
      </c>
      <c r="O369" s="44"/>
      <c r="P369" s="30"/>
    </row>
    <row r="370" spans="2:16" ht="64.2" hidden="1" customHeight="1" outlineLevel="2" x14ac:dyDescent="0.25">
      <c r="B370" s="170"/>
      <c r="C370" s="189">
        <f>C367+1</f>
        <v>149</v>
      </c>
      <c r="D370" s="162"/>
      <c r="E370" s="159" t="s">
        <v>482</v>
      </c>
      <c r="F370" s="159" t="s">
        <v>483</v>
      </c>
      <c r="G370" s="31"/>
      <c r="H370" s="101"/>
      <c r="I370" s="7">
        <v>1</v>
      </c>
      <c r="J370" s="153">
        <v>1</v>
      </c>
      <c r="K370" s="14" t="s">
        <v>98</v>
      </c>
      <c r="L370" s="22"/>
      <c r="M370" s="23"/>
      <c r="N370" s="187"/>
      <c r="O370" s="45"/>
      <c r="P370" s="165"/>
    </row>
    <row r="371" spans="2:16" ht="66.45" hidden="1" customHeight="1" outlineLevel="2" x14ac:dyDescent="0.25">
      <c r="B371" s="172"/>
      <c r="C371" s="189"/>
      <c r="D371" s="164"/>
      <c r="E371" s="159"/>
      <c r="F371" s="159"/>
      <c r="G371" s="31"/>
      <c r="H371" s="101"/>
      <c r="I371" s="7">
        <v>0</v>
      </c>
      <c r="J371" s="153"/>
      <c r="K371" s="8" t="s">
        <v>156</v>
      </c>
      <c r="L371" s="22"/>
      <c r="M371" s="23"/>
      <c r="N371" s="188"/>
      <c r="O371" s="45"/>
      <c r="P371" s="167"/>
    </row>
    <row r="372" spans="2:16" ht="63" hidden="1" customHeight="1" outlineLevel="2" x14ac:dyDescent="0.25">
      <c r="B372" s="170"/>
      <c r="C372" s="189">
        <f>C370+1</f>
        <v>150</v>
      </c>
      <c r="D372" s="162"/>
      <c r="E372" s="159" t="s">
        <v>482</v>
      </c>
      <c r="F372" s="159" t="s">
        <v>484</v>
      </c>
      <c r="G372" s="31"/>
      <c r="H372" s="101"/>
      <c r="I372" s="7">
        <v>1</v>
      </c>
      <c r="J372" s="153">
        <v>1</v>
      </c>
      <c r="K372" s="14" t="s">
        <v>98</v>
      </c>
      <c r="L372" s="22"/>
      <c r="M372" s="23"/>
      <c r="N372" s="187"/>
      <c r="O372" s="45"/>
      <c r="P372" s="165"/>
    </row>
    <row r="373" spans="2:16" ht="59.7" hidden="1" customHeight="1" outlineLevel="2" x14ac:dyDescent="0.25">
      <c r="B373" s="172"/>
      <c r="C373" s="189"/>
      <c r="D373" s="164"/>
      <c r="E373" s="159"/>
      <c r="F373" s="159"/>
      <c r="G373" s="31"/>
      <c r="H373" s="101"/>
      <c r="I373" s="7">
        <v>0</v>
      </c>
      <c r="J373" s="153"/>
      <c r="K373" s="8" t="s">
        <v>156</v>
      </c>
      <c r="L373" s="22"/>
      <c r="M373" s="23"/>
      <c r="N373" s="188"/>
      <c r="O373" s="45"/>
      <c r="P373" s="167"/>
    </row>
    <row r="374" spans="2:16" ht="63" hidden="1" customHeight="1" outlineLevel="2" x14ac:dyDescent="0.25">
      <c r="B374" s="170"/>
      <c r="C374" s="189">
        <f>C372+1</f>
        <v>151</v>
      </c>
      <c r="D374" s="162"/>
      <c r="E374" s="159" t="s">
        <v>485</v>
      </c>
      <c r="F374" s="159" t="s">
        <v>486</v>
      </c>
      <c r="G374" s="31"/>
      <c r="H374" s="101"/>
      <c r="I374" s="7">
        <v>2</v>
      </c>
      <c r="J374" s="153">
        <v>2</v>
      </c>
      <c r="K374" s="14" t="s">
        <v>98</v>
      </c>
      <c r="L374" s="22"/>
      <c r="M374" s="23"/>
      <c r="N374" s="187"/>
      <c r="O374" s="45"/>
      <c r="P374" s="165"/>
    </row>
    <row r="375" spans="2:16" ht="59.7" hidden="1" customHeight="1" outlineLevel="2" x14ac:dyDescent="0.25">
      <c r="B375" s="172"/>
      <c r="C375" s="189"/>
      <c r="D375" s="164"/>
      <c r="E375" s="159"/>
      <c r="F375" s="159"/>
      <c r="G375" s="31"/>
      <c r="H375" s="101"/>
      <c r="I375" s="7">
        <v>0</v>
      </c>
      <c r="J375" s="153"/>
      <c r="K375" s="8" t="s">
        <v>156</v>
      </c>
      <c r="L375" s="22"/>
      <c r="M375" s="23"/>
      <c r="N375" s="188"/>
      <c r="O375" s="45"/>
      <c r="P375" s="167"/>
    </row>
    <row r="376" spans="2:16" ht="45.45" hidden="1" customHeight="1" outlineLevel="2" x14ac:dyDescent="0.25">
      <c r="B376" s="170"/>
      <c r="C376" s="189">
        <f>C374+1</f>
        <v>152</v>
      </c>
      <c r="D376" s="162"/>
      <c r="E376" s="159" t="s">
        <v>487</v>
      </c>
      <c r="F376" s="159" t="s">
        <v>488</v>
      </c>
      <c r="G376" s="31"/>
      <c r="H376" s="101"/>
      <c r="I376" s="7">
        <v>2</v>
      </c>
      <c r="J376" s="153">
        <v>2</v>
      </c>
      <c r="K376" s="14" t="s">
        <v>98</v>
      </c>
      <c r="L376" s="22"/>
      <c r="M376" s="23"/>
      <c r="N376" s="187"/>
      <c r="O376" s="45"/>
      <c r="P376" s="165"/>
    </row>
    <row r="377" spans="2:16" ht="43.2" hidden="1" customHeight="1" outlineLevel="2" x14ac:dyDescent="0.25">
      <c r="B377" s="172"/>
      <c r="C377" s="189"/>
      <c r="D377" s="164"/>
      <c r="E377" s="159"/>
      <c r="F377" s="159"/>
      <c r="G377" s="31"/>
      <c r="H377" s="101"/>
      <c r="I377" s="7">
        <v>0</v>
      </c>
      <c r="J377" s="153"/>
      <c r="K377" s="8" t="s">
        <v>156</v>
      </c>
      <c r="L377" s="22"/>
      <c r="M377" s="23"/>
      <c r="N377" s="188"/>
      <c r="O377" s="45"/>
      <c r="P377" s="167"/>
    </row>
    <row r="378" spans="2:16" ht="30" customHeight="1" outlineLevel="1" collapsed="1" x14ac:dyDescent="0.25">
      <c r="B378" s="46" t="s">
        <v>489</v>
      </c>
      <c r="C378" s="33"/>
      <c r="D378" s="25" t="s">
        <v>490</v>
      </c>
      <c r="E378" s="25"/>
      <c r="F378" s="25"/>
      <c r="G378" s="27"/>
      <c r="H378" s="99"/>
      <c r="I378" s="26"/>
      <c r="J378" s="100">
        <f>J379+J381+J383</f>
        <v>5</v>
      </c>
      <c r="K378" s="29"/>
      <c r="L378" s="100">
        <f>L379+L381+L383</f>
        <v>0</v>
      </c>
      <c r="M378" s="29"/>
      <c r="N378" s="100">
        <f>N379+N381+N383</f>
        <v>0</v>
      </c>
      <c r="O378" s="44"/>
      <c r="P378" s="30"/>
    </row>
    <row r="379" spans="2:16" ht="45.45" hidden="1" customHeight="1" outlineLevel="2" x14ac:dyDescent="0.25">
      <c r="B379" s="170"/>
      <c r="C379" s="189">
        <f>C376+1</f>
        <v>153</v>
      </c>
      <c r="D379" s="162"/>
      <c r="E379" s="159" t="s">
        <v>491</v>
      </c>
      <c r="F379" s="174" t="s">
        <v>492</v>
      </c>
      <c r="G379" s="31"/>
      <c r="H379" s="101"/>
      <c r="I379" s="7">
        <v>2</v>
      </c>
      <c r="J379" s="153">
        <v>2</v>
      </c>
      <c r="K379" s="14" t="s">
        <v>98</v>
      </c>
      <c r="L379" s="22"/>
      <c r="M379" s="23"/>
      <c r="N379" s="187"/>
      <c r="O379" s="45"/>
      <c r="P379" s="165"/>
    </row>
    <row r="380" spans="2:16" ht="43.2" hidden="1" customHeight="1" outlineLevel="2" x14ac:dyDescent="0.25">
      <c r="B380" s="172"/>
      <c r="C380" s="189"/>
      <c r="D380" s="164"/>
      <c r="E380" s="159"/>
      <c r="F380" s="174"/>
      <c r="G380" s="31"/>
      <c r="H380" s="101"/>
      <c r="I380" s="7">
        <v>0</v>
      </c>
      <c r="J380" s="153"/>
      <c r="K380" s="8" t="s">
        <v>156</v>
      </c>
      <c r="L380" s="22"/>
      <c r="M380" s="23"/>
      <c r="N380" s="188"/>
      <c r="O380" s="45"/>
      <c r="P380" s="167"/>
    </row>
    <row r="381" spans="2:16" ht="45.45" hidden="1" customHeight="1" outlineLevel="2" x14ac:dyDescent="0.25">
      <c r="B381" s="170"/>
      <c r="C381" s="189">
        <f>C379+1</f>
        <v>154</v>
      </c>
      <c r="D381" s="162"/>
      <c r="E381" s="159" t="s">
        <v>493</v>
      </c>
      <c r="F381" s="174" t="s">
        <v>494</v>
      </c>
      <c r="G381" s="31"/>
      <c r="H381" s="101"/>
      <c r="I381" s="7">
        <v>2</v>
      </c>
      <c r="J381" s="153">
        <v>2</v>
      </c>
      <c r="K381" s="14" t="s">
        <v>98</v>
      </c>
      <c r="L381" s="22"/>
      <c r="M381" s="23"/>
      <c r="N381" s="187"/>
      <c r="O381" s="45"/>
      <c r="P381" s="165"/>
    </row>
    <row r="382" spans="2:16" ht="43.2" hidden="1" customHeight="1" outlineLevel="2" x14ac:dyDescent="0.25">
      <c r="B382" s="172"/>
      <c r="C382" s="189"/>
      <c r="D382" s="164"/>
      <c r="E382" s="159"/>
      <c r="F382" s="174"/>
      <c r="G382" s="31"/>
      <c r="H382" s="101"/>
      <c r="I382" s="7">
        <v>0</v>
      </c>
      <c r="J382" s="153"/>
      <c r="K382" s="8" t="s">
        <v>156</v>
      </c>
      <c r="L382" s="22"/>
      <c r="M382" s="23"/>
      <c r="N382" s="188"/>
      <c r="O382" s="45"/>
      <c r="P382" s="167"/>
    </row>
    <row r="383" spans="2:16" ht="45.45" hidden="1" customHeight="1" outlineLevel="2" x14ac:dyDescent="0.25">
      <c r="B383" s="170"/>
      <c r="C383" s="189">
        <f>C381+1</f>
        <v>155</v>
      </c>
      <c r="D383" s="162"/>
      <c r="E383" s="159" t="s">
        <v>493</v>
      </c>
      <c r="F383" s="174" t="s">
        <v>495</v>
      </c>
      <c r="G383" s="31"/>
      <c r="H383" s="101"/>
      <c r="I383" s="7">
        <v>1</v>
      </c>
      <c r="J383" s="153">
        <v>1</v>
      </c>
      <c r="K383" s="14" t="s">
        <v>98</v>
      </c>
      <c r="L383" s="22"/>
      <c r="M383" s="23"/>
      <c r="N383" s="187"/>
      <c r="O383" s="45"/>
      <c r="P383" s="165"/>
    </row>
    <row r="384" spans="2:16" ht="43.2" hidden="1" customHeight="1" outlineLevel="2" x14ac:dyDescent="0.25">
      <c r="B384" s="172"/>
      <c r="C384" s="189"/>
      <c r="D384" s="164"/>
      <c r="E384" s="159"/>
      <c r="F384" s="174"/>
      <c r="G384" s="31"/>
      <c r="H384" s="101"/>
      <c r="I384" s="7">
        <v>0</v>
      </c>
      <c r="J384" s="153"/>
      <c r="K384" s="8" t="s">
        <v>156</v>
      </c>
      <c r="L384" s="22"/>
      <c r="M384" s="23"/>
      <c r="N384" s="188"/>
      <c r="O384" s="45"/>
      <c r="P384" s="167"/>
    </row>
    <row r="385" spans="2:16" ht="30" customHeight="1" outlineLevel="1" collapsed="1" x14ac:dyDescent="0.25">
      <c r="B385" s="47" t="s">
        <v>496</v>
      </c>
      <c r="C385" s="18"/>
      <c r="D385" s="18" t="s">
        <v>497</v>
      </c>
      <c r="E385" s="18"/>
      <c r="F385" s="18"/>
      <c r="G385" s="19">
        <v>0.15</v>
      </c>
      <c r="H385" s="107">
        <v>7.5</v>
      </c>
      <c r="I385" s="20"/>
      <c r="J385" s="97">
        <f>J386+J389+J392+J395+J398</f>
        <v>14</v>
      </c>
      <c r="K385" s="21"/>
      <c r="L385" s="97">
        <f>L386+L389+L392+L395+L398</f>
        <v>0</v>
      </c>
      <c r="M385" s="21"/>
      <c r="N385" s="97">
        <f>N386+N389+N392+N395+N398</f>
        <v>0</v>
      </c>
      <c r="O385" s="42"/>
      <c r="P385" s="24">
        <f>N385/J385*7.5</f>
        <v>0</v>
      </c>
    </row>
    <row r="386" spans="2:16" ht="33" customHeight="1" outlineLevel="1" x14ac:dyDescent="0.25">
      <c r="B386" s="46" t="s">
        <v>498</v>
      </c>
      <c r="C386" s="33"/>
      <c r="D386" s="25" t="s">
        <v>499</v>
      </c>
      <c r="E386" s="25"/>
      <c r="F386" s="25"/>
      <c r="G386" s="27"/>
      <c r="H386" s="99"/>
      <c r="I386" s="26"/>
      <c r="J386" s="100">
        <f>J387</f>
        <v>2</v>
      </c>
      <c r="K386" s="29"/>
      <c r="L386" s="100">
        <f>L387</f>
        <v>0</v>
      </c>
      <c r="M386" s="29"/>
      <c r="N386" s="100">
        <f>N387</f>
        <v>0</v>
      </c>
      <c r="O386" s="44"/>
      <c r="P386" s="30"/>
    </row>
    <row r="387" spans="2:16" ht="45.45" hidden="1" customHeight="1" outlineLevel="2" x14ac:dyDescent="0.25">
      <c r="B387" s="170"/>
      <c r="C387" s="189">
        <f>C383+1</f>
        <v>156</v>
      </c>
      <c r="D387" s="192"/>
      <c r="E387" s="159" t="s">
        <v>499</v>
      </c>
      <c r="F387" s="159" t="s">
        <v>500</v>
      </c>
      <c r="G387" s="31"/>
      <c r="H387" s="101"/>
      <c r="I387" s="7">
        <v>2</v>
      </c>
      <c r="J387" s="153">
        <v>2</v>
      </c>
      <c r="K387" s="14" t="s">
        <v>98</v>
      </c>
      <c r="L387" s="22"/>
      <c r="M387" s="23"/>
      <c r="N387" s="187"/>
      <c r="O387" s="45"/>
      <c r="P387" s="165"/>
    </row>
    <row r="388" spans="2:16" ht="43.2" hidden="1" customHeight="1" outlineLevel="2" x14ac:dyDescent="0.25">
      <c r="B388" s="172"/>
      <c r="C388" s="189"/>
      <c r="D388" s="193"/>
      <c r="E388" s="159"/>
      <c r="F388" s="159"/>
      <c r="G388" s="31"/>
      <c r="H388" s="101"/>
      <c r="I388" s="7">
        <v>0</v>
      </c>
      <c r="J388" s="153"/>
      <c r="K388" s="8" t="s">
        <v>156</v>
      </c>
      <c r="L388" s="22"/>
      <c r="M388" s="23"/>
      <c r="N388" s="188"/>
      <c r="O388" s="45"/>
      <c r="P388" s="167"/>
    </row>
    <row r="389" spans="2:16" ht="21" customHeight="1" outlineLevel="1" collapsed="1" x14ac:dyDescent="0.25">
      <c r="B389" s="46" t="s">
        <v>501</v>
      </c>
      <c r="C389" s="39"/>
      <c r="D389" s="25" t="s">
        <v>502</v>
      </c>
      <c r="E389" s="25"/>
      <c r="F389" s="25"/>
      <c r="G389" s="27"/>
      <c r="H389" s="99"/>
      <c r="I389" s="26"/>
      <c r="J389" s="100">
        <f>J390</f>
        <v>2</v>
      </c>
      <c r="K389" s="29"/>
      <c r="L389" s="100">
        <f>L390</f>
        <v>0</v>
      </c>
      <c r="M389" s="29"/>
      <c r="N389" s="100">
        <f>N390</f>
        <v>0</v>
      </c>
      <c r="O389" s="44"/>
      <c r="P389" s="30"/>
    </row>
    <row r="390" spans="2:16" ht="45.45" hidden="1" customHeight="1" outlineLevel="2" x14ac:dyDescent="0.25">
      <c r="B390" s="170"/>
      <c r="C390" s="189">
        <f>C387+1</f>
        <v>157</v>
      </c>
      <c r="D390" s="162"/>
      <c r="E390" s="159" t="s">
        <v>503</v>
      </c>
      <c r="F390" s="159" t="s">
        <v>504</v>
      </c>
      <c r="G390" s="31"/>
      <c r="H390" s="101"/>
      <c r="I390" s="7">
        <v>2</v>
      </c>
      <c r="J390" s="153">
        <v>2</v>
      </c>
      <c r="K390" s="14" t="s">
        <v>98</v>
      </c>
      <c r="L390" s="22"/>
      <c r="M390" s="23"/>
      <c r="N390" s="187"/>
      <c r="O390" s="45"/>
      <c r="P390" s="165"/>
    </row>
    <row r="391" spans="2:16" ht="43.2" hidden="1" customHeight="1" outlineLevel="2" x14ac:dyDescent="0.25">
      <c r="B391" s="172"/>
      <c r="C391" s="189"/>
      <c r="D391" s="164"/>
      <c r="E391" s="159"/>
      <c r="F391" s="159"/>
      <c r="G391" s="31"/>
      <c r="H391" s="101"/>
      <c r="I391" s="7">
        <v>0</v>
      </c>
      <c r="J391" s="153"/>
      <c r="K391" s="8" t="s">
        <v>156</v>
      </c>
      <c r="L391" s="22"/>
      <c r="M391" s="23"/>
      <c r="N391" s="188"/>
      <c r="O391" s="45"/>
      <c r="P391" s="167"/>
    </row>
    <row r="392" spans="2:16" ht="30" customHeight="1" outlineLevel="1" collapsed="1" x14ac:dyDescent="0.25">
      <c r="B392" s="46" t="s">
        <v>505</v>
      </c>
      <c r="C392" s="33"/>
      <c r="D392" s="25" t="s">
        <v>506</v>
      </c>
      <c r="E392" s="25"/>
      <c r="F392" s="25"/>
      <c r="G392" s="27"/>
      <c r="H392" s="99"/>
      <c r="I392" s="26"/>
      <c r="J392" s="100">
        <f>J393</f>
        <v>2</v>
      </c>
      <c r="K392" s="29"/>
      <c r="L392" s="100">
        <f>L393</f>
        <v>0</v>
      </c>
      <c r="M392" s="29"/>
      <c r="N392" s="100">
        <f>N393</f>
        <v>0</v>
      </c>
      <c r="O392" s="44"/>
      <c r="P392" s="30"/>
    </row>
    <row r="393" spans="2:16" ht="60.45" hidden="1" customHeight="1" outlineLevel="2" x14ac:dyDescent="0.25">
      <c r="B393" s="170"/>
      <c r="C393" s="189">
        <f>C390+1</f>
        <v>158</v>
      </c>
      <c r="D393" s="162"/>
      <c r="E393" s="159" t="s">
        <v>507</v>
      </c>
      <c r="F393" s="159" t="s">
        <v>508</v>
      </c>
      <c r="G393" s="31"/>
      <c r="H393" s="101"/>
      <c r="I393" s="7">
        <v>2</v>
      </c>
      <c r="J393" s="153">
        <v>2</v>
      </c>
      <c r="K393" s="14" t="s">
        <v>98</v>
      </c>
      <c r="L393" s="22"/>
      <c r="M393" s="23"/>
      <c r="N393" s="187"/>
      <c r="O393" s="45"/>
      <c r="P393" s="165"/>
    </row>
    <row r="394" spans="2:16" ht="82.2" hidden="1" customHeight="1" outlineLevel="2" x14ac:dyDescent="0.25">
      <c r="B394" s="172"/>
      <c r="C394" s="189"/>
      <c r="D394" s="164"/>
      <c r="E394" s="159"/>
      <c r="F394" s="159"/>
      <c r="G394" s="31"/>
      <c r="H394" s="101"/>
      <c r="I394" s="7">
        <v>0</v>
      </c>
      <c r="J394" s="153"/>
      <c r="K394" s="8" t="s">
        <v>156</v>
      </c>
      <c r="L394" s="22"/>
      <c r="M394" s="23"/>
      <c r="N394" s="188"/>
      <c r="O394" s="45"/>
      <c r="P394" s="167"/>
    </row>
    <row r="395" spans="2:16" ht="30" customHeight="1" outlineLevel="1" collapsed="1" x14ac:dyDescent="0.25">
      <c r="B395" s="46" t="s">
        <v>509</v>
      </c>
      <c r="C395" s="39"/>
      <c r="D395" s="25" t="s">
        <v>510</v>
      </c>
      <c r="E395" s="25"/>
      <c r="F395" s="25"/>
      <c r="G395" s="27"/>
      <c r="H395" s="99"/>
      <c r="I395" s="26"/>
      <c r="J395" s="100">
        <f>J396</f>
        <v>6</v>
      </c>
      <c r="K395" s="29"/>
      <c r="L395" s="100">
        <f>L396</f>
        <v>0</v>
      </c>
      <c r="M395" s="29"/>
      <c r="N395" s="100">
        <f>N396</f>
        <v>0</v>
      </c>
      <c r="O395" s="44"/>
      <c r="P395" s="30"/>
    </row>
    <row r="396" spans="2:16" ht="58.95" hidden="1" customHeight="1" outlineLevel="2" x14ac:dyDescent="0.25">
      <c r="B396" s="190" t="s">
        <v>511</v>
      </c>
      <c r="C396" s="189">
        <f>C393+1</f>
        <v>159</v>
      </c>
      <c r="D396" s="162"/>
      <c r="E396" s="159" t="s">
        <v>512</v>
      </c>
      <c r="F396" s="159" t="s">
        <v>513</v>
      </c>
      <c r="G396" s="31"/>
      <c r="H396" s="101"/>
      <c r="I396" s="7">
        <v>6</v>
      </c>
      <c r="J396" s="153">
        <v>6</v>
      </c>
      <c r="K396" s="14" t="s">
        <v>98</v>
      </c>
      <c r="L396" s="22"/>
      <c r="M396" s="23"/>
      <c r="N396" s="187"/>
      <c r="O396" s="45"/>
      <c r="P396" s="165"/>
    </row>
    <row r="397" spans="2:16" ht="53.7" hidden="1" customHeight="1" outlineLevel="2" x14ac:dyDescent="0.25">
      <c r="B397" s="191"/>
      <c r="C397" s="189"/>
      <c r="D397" s="164"/>
      <c r="E397" s="159"/>
      <c r="F397" s="159"/>
      <c r="G397" s="31"/>
      <c r="H397" s="101"/>
      <c r="I397" s="7">
        <v>0</v>
      </c>
      <c r="J397" s="153"/>
      <c r="K397" s="8" t="s">
        <v>156</v>
      </c>
      <c r="L397" s="22"/>
      <c r="M397" s="23"/>
      <c r="N397" s="188"/>
      <c r="O397" s="45"/>
      <c r="P397" s="167"/>
    </row>
    <row r="398" spans="2:16" ht="30" customHeight="1" outlineLevel="1" collapsed="1" x14ac:dyDescent="0.25">
      <c r="B398" s="46" t="s">
        <v>514</v>
      </c>
      <c r="C398" s="39"/>
      <c r="D398" s="25" t="s">
        <v>515</v>
      </c>
      <c r="E398" s="25"/>
      <c r="F398" s="25"/>
      <c r="G398" s="27"/>
      <c r="H398" s="99"/>
      <c r="I398" s="26"/>
      <c r="J398" s="100">
        <f>J399</f>
        <v>2</v>
      </c>
      <c r="K398" s="29"/>
      <c r="L398" s="100">
        <f>L399</f>
        <v>0</v>
      </c>
      <c r="M398" s="29"/>
      <c r="N398" s="100">
        <f>N399</f>
        <v>0</v>
      </c>
      <c r="O398" s="44"/>
      <c r="P398" s="30"/>
    </row>
    <row r="399" spans="2:16" ht="45.45" customHeight="1" outlineLevel="1" x14ac:dyDescent="0.25">
      <c r="B399" s="170"/>
      <c r="C399" s="189">
        <f>C396+1</f>
        <v>160</v>
      </c>
      <c r="D399" s="162"/>
      <c r="E399" s="159" t="s">
        <v>515</v>
      </c>
      <c r="F399" s="159" t="s">
        <v>516</v>
      </c>
      <c r="G399" s="31"/>
      <c r="H399" s="101"/>
      <c r="I399" s="7">
        <v>2</v>
      </c>
      <c r="J399" s="153">
        <v>2</v>
      </c>
      <c r="K399" s="14" t="s">
        <v>98</v>
      </c>
      <c r="L399" s="22"/>
      <c r="M399" s="23"/>
      <c r="N399" s="187"/>
      <c r="O399" s="45"/>
      <c r="P399" s="165"/>
    </row>
    <row r="400" spans="2:16" ht="51" customHeight="1" outlineLevel="1" x14ac:dyDescent="0.25">
      <c r="B400" s="172"/>
      <c r="C400" s="189"/>
      <c r="D400" s="164"/>
      <c r="E400" s="159"/>
      <c r="F400" s="159"/>
      <c r="G400" s="31"/>
      <c r="H400" s="101"/>
      <c r="I400" s="7">
        <v>0</v>
      </c>
      <c r="J400" s="153"/>
      <c r="K400" s="8" t="s">
        <v>156</v>
      </c>
      <c r="L400" s="22"/>
      <c r="M400" s="23"/>
      <c r="N400" s="188"/>
      <c r="O400" s="45"/>
      <c r="P400" s="167"/>
    </row>
    <row r="401" spans="2:16" ht="49.2" customHeight="1" x14ac:dyDescent="0.25">
      <c r="B401" s="41" t="s">
        <v>517</v>
      </c>
      <c r="C401" s="18"/>
      <c r="D401" s="18" t="s">
        <v>518</v>
      </c>
      <c r="E401" s="18"/>
      <c r="F401" s="18"/>
      <c r="G401" s="93">
        <v>20</v>
      </c>
      <c r="H401" s="94">
        <f>SUM(H402,H415,H420,H436,H440,H453,H469)</f>
        <v>20.000000000000004</v>
      </c>
      <c r="I401" s="20"/>
      <c r="J401" s="97">
        <f>J402+J415+J420+J436+J440+J453+J469</f>
        <v>43</v>
      </c>
      <c r="K401" s="21"/>
      <c r="L401" s="21"/>
      <c r="M401" s="21"/>
      <c r="N401" s="97">
        <f>N402+N415+N420+N436+N440+N453+N469</f>
        <v>0</v>
      </c>
      <c r="O401" s="42"/>
      <c r="P401" s="24">
        <f>SUM(P402,P415,P420,P436,P440,P453,P469)</f>
        <v>0</v>
      </c>
    </row>
    <row r="402" spans="2:16" ht="126" customHeight="1" outlineLevel="1" x14ac:dyDescent="0.25">
      <c r="B402" s="62"/>
      <c r="C402" s="74" t="s">
        <v>519</v>
      </c>
      <c r="D402" s="59"/>
      <c r="E402" s="60" t="s">
        <v>520</v>
      </c>
      <c r="F402" s="60" t="s">
        <v>521</v>
      </c>
      <c r="G402" s="108">
        <v>0.28000000000000003</v>
      </c>
      <c r="H402" s="109">
        <v>5.6</v>
      </c>
      <c r="I402" s="36"/>
      <c r="J402" s="110">
        <f>J403+J406+J409+J412</f>
        <v>8</v>
      </c>
      <c r="K402" s="61"/>
      <c r="L402" s="61"/>
      <c r="M402" s="61"/>
      <c r="N402" s="110">
        <v>0</v>
      </c>
      <c r="O402" s="63"/>
      <c r="P402" s="111">
        <f>N402/J402*5.6</f>
        <v>0</v>
      </c>
    </row>
    <row r="403" spans="2:16" ht="161.69999999999999" hidden="1" customHeight="1" outlineLevel="2" x14ac:dyDescent="0.25">
      <c r="B403" s="79"/>
      <c r="C403" s="176"/>
      <c r="D403" s="179"/>
      <c r="E403" s="179"/>
      <c r="F403" s="174" t="s">
        <v>522</v>
      </c>
      <c r="G403" s="182"/>
      <c r="H403" s="112"/>
      <c r="I403" s="38">
        <v>2</v>
      </c>
      <c r="J403" s="183">
        <v>2</v>
      </c>
      <c r="K403" s="14" t="s">
        <v>523</v>
      </c>
      <c r="L403" s="184"/>
      <c r="M403" s="81"/>
      <c r="N403" s="175"/>
      <c r="O403" s="80"/>
      <c r="P403" s="175"/>
    </row>
    <row r="404" spans="2:16" ht="127.95" hidden="1" customHeight="1" outlineLevel="2" x14ac:dyDescent="0.25">
      <c r="B404" s="79"/>
      <c r="C404" s="177"/>
      <c r="D404" s="180"/>
      <c r="E404" s="180"/>
      <c r="F404" s="174"/>
      <c r="G404" s="182"/>
      <c r="H404" s="112"/>
      <c r="I404" s="38">
        <v>1</v>
      </c>
      <c r="J404" s="183"/>
      <c r="K404" s="14" t="s">
        <v>524</v>
      </c>
      <c r="L404" s="185"/>
      <c r="M404" s="81"/>
      <c r="N404" s="175"/>
      <c r="O404" s="80"/>
      <c r="P404" s="175"/>
    </row>
    <row r="405" spans="2:16" ht="111" hidden="1" customHeight="1" outlineLevel="2" x14ac:dyDescent="0.25">
      <c r="B405" s="79"/>
      <c r="C405" s="178"/>
      <c r="D405" s="181"/>
      <c r="E405" s="181"/>
      <c r="F405" s="174"/>
      <c r="G405" s="182"/>
      <c r="H405" s="112"/>
      <c r="I405" s="38">
        <v>0</v>
      </c>
      <c r="J405" s="183"/>
      <c r="K405" s="14" t="s">
        <v>525</v>
      </c>
      <c r="L405" s="186"/>
      <c r="M405" s="81"/>
      <c r="N405" s="175"/>
      <c r="O405" s="80"/>
      <c r="P405" s="175"/>
    </row>
    <row r="406" spans="2:16" ht="83.7" hidden="1" customHeight="1" outlineLevel="2" x14ac:dyDescent="0.25">
      <c r="B406" s="79"/>
      <c r="C406" s="176"/>
      <c r="D406" s="179"/>
      <c r="E406" s="179"/>
      <c r="F406" s="174" t="s">
        <v>526</v>
      </c>
      <c r="G406" s="182"/>
      <c r="H406" s="112"/>
      <c r="I406" s="38">
        <v>2</v>
      </c>
      <c r="J406" s="183">
        <v>2</v>
      </c>
      <c r="K406" s="14" t="s">
        <v>527</v>
      </c>
      <c r="L406" s="184"/>
      <c r="M406" s="81"/>
      <c r="N406" s="175"/>
      <c r="O406" s="80"/>
      <c r="P406" s="175"/>
    </row>
    <row r="407" spans="2:16" ht="108" hidden="1" customHeight="1" outlineLevel="2" x14ac:dyDescent="0.25">
      <c r="B407" s="79"/>
      <c r="C407" s="177"/>
      <c r="D407" s="180"/>
      <c r="E407" s="180"/>
      <c r="F407" s="174"/>
      <c r="G407" s="182"/>
      <c r="H407" s="112"/>
      <c r="I407" s="38">
        <v>1</v>
      </c>
      <c r="J407" s="183"/>
      <c r="K407" s="14" t="s">
        <v>528</v>
      </c>
      <c r="L407" s="185"/>
      <c r="M407" s="81"/>
      <c r="N407" s="175"/>
      <c r="O407" s="80"/>
      <c r="P407" s="175"/>
    </row>
    <row r="408" spans="2:16" ht="114.45" hidden="1" customHeight="1" outlineLevel="2" x14ac:dyDescent="0.25">
      <c r="B408" s="79"/>
      <c r="C408" s="178"/>
      <c r="D408" s="181"/>
      <c r="E408" s="181"/>
      <c r="F408" s="174"/>
      <c r="G408" s="182"/>
      <c r="H408" s="112"/>
      <c r="I408" s="38">
        <v>0</v>
      </c>
      <c r="J408" s="183"/>
      <c r="K408" s="14" t="s">
        <v>529</v>
      </c>
      <c r="L408" s="186"/>
      <c r="M408" s="81"/>
      <c r="N408" s="175"/>
      <c r="O408" s="80"/>
      <c r="P408" s="175"/>
    </row>
    <row r="409" spans="2:16" ht="131.69999999999999" hidden="1" customHeight="1" outlineLevel="2" x14ac:dyDescent="0.25">
      <c r="B409" s="79"/>
      <c r="C409" s="176"/>
      <c r="D409" s="179"/>
      <c r="E409" s="179"/>
      <c r="F409" s="174" t="s">
        <v>530</v>
      </c>
      <c r="G409" s="182"/>
      <c r="H409" s="112"/>
      <c r="I409" s="38">
        <v>2</v>
      </c>
      <c r="J409" s="183">
        <v>2</v>
      </c>
      <c r="K409" s="14" t="s">
        <v>531</v>
      </c>
      <c r="L409" s="184"/>
      <c r="M409" s="81"/>
      <c r="N409" s="175"/>
      <c r="O409" s="80"/>
      <c r="P409" s="175"/>
    </row>
    <row r="410" spans="2:16" ht="135" hidden="1" customHeight="1" outlineLevel="2" x14ac:dyDescent="0.25">
      <c r="B410" s="79"/>
      <c r="C410" s="177"/>
      <c r="D410" s="180"/>
      <c r="E410" s="180"/>
      <c r="F410" s="174"/>
      <c r="G410" s="182"/>
      <c r="H410" s="112"/>
      <c r="I410" s="38">
        <v>1</v>
      </c>
      <c r="J410" s="183"/>
      <c r="K410" s="14" t="s">
        <v>532</v>
      </c>
      <c r="L410" s="185"/>
      <c r="M410" s="81"/>
      <c r="N410" s="175"/>
      <c r="O410" s="80"/>
      <c r="P410" s="175"/>
    </row>
    <row r="411" spans="2:16" ht="87.45" hidden="1" customHeight="1" outlineLevel="2" x14ac:dyDescent="0.25">
      <c r="B411" s="79"/>
      <c r="C411" s="178"/>
      <c r="D411" s="181"/>
      <c r="E411" s="181"/>
      <c r="F411" s="174"/>
      <c r="G411" s="182"/>
      <c r="H411" s="112"/>
      <c r="I411" s="38">
        <v>0</v>
      </c>
      <c r="J411" s="183"/>
      <c r="K411" s="14" t="s">
        <v>533</v>
      </c>
      <c r="L411" s="186"/>
      <c r="M411" s="81"/>
      <c r="N411" s="175"/>
      <c r="O411" s="80"/>
      <c r="P411" s="175"/>
    </row>
    <row r="412" spans="2:16" ht="121.95" hidden="1" customHeight="1" outlineLevel="2" x14ac:dyDescent="0.25">
      <c r="B412" s="79"/>
      <c r="C412" s="176"/>
      <c r="D412" s="179"/>
      <c r="E412" s="179"/>
      <c r="F412" s="174" t="s">
        <v>534</v>
      </c>
      <c r="G412" s="182"/>
      <c r="H412" s="112"/>
      <c r="I412" s="38">
        <v>2</v>
      </c>
      <c r="J412" s="183">
        <v>2</v>
      </c>
      <c r="K412" s="14" t="s">
        <v>535</v>
      </c>
      <c r="L412" s="184"/>
      <c r="M412" s="81"/>
      <c r="N412" s="175"/>
      <c r="O412" s="80"/>
      <c r="P412" s="175"/>
    </row>
    <row r="413" spans="2:16" ht="100.95" hidden="1" customHeight="1" outlineLevel="2" x14ac:dyDescent="0.25">
      <c r="B413" s="79"/>
      <c r="C413" s="177"/>
      <c r="D413" s="180"/>
      <c r="E413" s="180"/>
      <c r="F413" s="174"/>
      <c r="G413" s="182"/>
      <c r="H413" s="112"/>
      <c r="I413" s="38">
        <v>1</v>
      </c>
      <c r="J413" s="183"/>
      <c r="K413" s="14" t="s">
        <v>536</v>
      </c>
      <c r="L413" s="185"/>
      <c r="M413" s="81"/>
      <c r="N413" s="175"/>
      <c r="O413" s="80"/>
      <c r="P413" s="175"/>
    </row>
    <row r="414" spans="2:16" ht="134.69999999999999" hidden="1" customHeight="1" outlineLevel="2" x14ac:dyDescent="0.25">
      <c r="B414" s="79"/>
      <c r="C414" s="178"/>
      <c r="D414" s="181"/>
      <c r="E414" s="181"/>
      <c r="F414" s="174"/>
      <c r="G414" s="182"/>
      <c r="H414" s="112"/>
      <c r="I414" s="38">
        <v>0</v>
      </c>
      <c r="J414" s="183"/>
      <c r="K414" s="14" t="s">
        <v>537</v>
      </c>
      <c r="L414" s="186"/>
      <c r="M414" s="81"/>
      <c r="N414" s="175"/>
      <c r="O414" s="80"/>
      <c r="P414" s="175"/>
    </row>
    <row r="415" spans="2:16" ht="126" customHeight="1" outlineLevel="1" collapsed="1" x14ac:dyDescent="0.25">
      <c r="B415" s="62"/>
      <c r="C415" s="74" t="s">
        <v>538</v>
      </c>
      <c r="D415" s="59"/>
      <c r="E415" s="60" t="s">
        <v>539</v>
      </c>
      <c r="F415" s="60" t="s">
        <v>540</v>
      </c>
      <c r="G415" s="108">
        <v>0.2</v>
      </c>
      <c r="H415" s="109">
        <v>4</v>
      </c>
      <c r="I415" s="36"/>
      <c r="J415" s="110">
        <f>J416</f>
        <v>3</v>
      </c>
      <c r="K415" s="61"/>
      <c r="L415" s="61"/>
      <c r="M415" s="61"/>
      <c r="N415" s="110">
        <f>N416</f>
        <v>0</v>
      </c>
      <c r="O415" s="63"/>
      <c r="P415" s="111">
        <f>N415/J415*4</f>
        <v>0</v>
      </c>
    </row>
    <row r="416" spans="2:16" ht="50.7" hidden="1" customHeight="1" outlineLevel="2" x14ac:dyDescent="0.25">
      <c r="B416" s="170"/>
      <c r="C416" s="173" t="s">
        <v>538</v>
      </c>
      <c r="D416" s="159"/>
      <c r="E416" s="159" t="s">
        <v>539</v>
      </c>
      <c r="F416" s="159" t="s">
        <v>541</v>
      </c>
      <c r="G416" s="161"/>
      <c r="H416" s="113"/>
      <c r="I416" s="7">
        <v>3</v>
      </c>
      <c r="J416" s="153">
        <v>3</v>
      </c>
      <c r="K416" s="14" t="s">
        <v>542</v>
      </c>
      <c r="L416" s="81"/>
      <c r="M416" s="81"/>
      <c r="N416" s="169"/>
      <c r="O416" s="45"/>
      <c r="P416" s="169"/>
    </row>
    <row r="417" spans="2:16" ht="58.95" hidden="1" customHeight="1" outlineLevel="2" x14ac:dyDescent="0.25">
      <c r="B417" s="171"/>
      <c r="C417" s="173"/>
      <c r="D417" s="159"/>
      <c r="E417" s="159"/>
      <c r="F417" s="159"/>
      <c r="G417" s="161"/>
      <c r="H417" s="113"/>
      <c r="I417" s="7">
        <v>2</v>
      </c>
      <c r="J417" s="153"/>
      <c r="K417" s="14" t="s">
        <v>543</v>
      </c>
      <c r="L417" s="81"/>
      <c r="M417" s="81"/>
      <c r="N417" s="169"/>
      <c r="O417" s="45"/>
      <c r="P417" s="169"/>
    </row>
    <row r="418" spans="2:16" ht="62.7" hidden="1" customHeight="1" outlineLevel="2" x14ac:dyDescent="0.25">
      <c r="B418" s="171"/>
      <c r="C418" s="173"/>
      <c r="D418" s="159"/>
      <c r="E418" s="159"/>
      <c r="F418" s="159"/>
      <c r="G418" s="161"/>
      <c r="H418" s="113"/>
      <c r="I418" s="7">
        <v>1</v>
      </c>
      <c r="J418" s="153"/>
      <c r="K418" s="14" t="s">
        <v>544</v>
      </c>
      <c r="L418" s="81"/>
      <c r="M418" s="81"/>
      <c r="N418" s="169"/>
      <c r="O418" s="45"/>
      <c r="P418" s="169"/>
    </row>
    <row r="419" spans="2:16" ht="97.2" hidden="1" customHeight="1" outlineLevel="2" x14ac:dyDescent="0.25">
      <c r="B419" s="172"/>
      <c r="C419" s="173"/>
      <c r="D419" s="159"/>
      <c r="E419" s="159"/>
      <c r="F419" s="159"/>
      <c r="G419" s="161"/>
      <c r="H419" s="113"/>
      <c r="I419" s="7">
        <v>0</v>
      </c>
      <c r="J419" s="153"/>
      <c r="K419" s="14" t="s">
        <v>545</v>
      </c>
      <c r="L419" s="81"/>
      <c r="M419" s="81"/>
      <c r="N419" s="169"/>
      <c r="O419" s="45"/>
      <c r="P419" s="169"/>
    </row>
    <row r="420" spans="2:16" ht="126" customHeight="1" outlineLevel="1" collapsed="1" x14ac:dyDescent="0.25">
      <c r="B420" s="62"/>
      <c r="C420" s="74" t="s">
        <v>546</v>
      </c>
      <c r="D420" s="59"/>
      <c r="E420" s="60" t="s">
        <v>547</v>
      </c>
      <c r="F420" s="60" t="s">
        <v>548</v>
      </c>
      <c r="G420" s="108">
        <v>0.16</v>
      </c>
      <c r="H420" s="109">
        <v>3.2</v>
      </c>
      <c r="I420" s="36"/>
      <c r="J420" s="110">
        <f>J421+J424+J427+J430+J433</f>
        <v>10</v>
      </c>
      <c r="K420" s="61"/>
      <c r="L420" s="115"/>
      <c r="M420" s="115"/>
      <c r="N420" s="110">
        <f>N421+N424+N427+N430+N433</f>
        <v>0</v>
      </c>
      <c r="O420" s="63"/>
      <c r="P420" s="111">
        <f>N420/J420*3.2</f>
        <v>0</v>
      </c>
    </row>
    <row r="421" spans="2:16" ht="103.2" hidden="1" customHeight="1" outlineLevel="3" x14ac:dyDescent="0.25">
      <c r="B421" s="157"/>
      <c r="C421" s="173" t="s">
        <v>546</v>
      </c>
      <c r="D421" s="174"/>
      <c r="E421" s="159" t="s">
        <v>549</v>
      </c>
      <c r="F421" s="159" t="s">
        <v>550</v>
      </c>
      <c r="G421" s="161"/>
      <c r="H421" s="113"/>
      <c r="I421" s="7">
        <v>2</v>
      </c>
      <c r="J421" s="153">
        <v>2</v>
      </c>
      <c r="K421" s="14" t="s">
        <v>551</v>
      </c>
      <c r="L421" s="81"/>
      <c r="M421" s="81"/>
      <c r="N421" s="169"/>
      <c r="O421" s="45"/>
      <c r="P421" s="169"/>
    </row>
    <row r="422" spans="2:16" ht="141" hidden="1" customHeight="1" outlineLevel="3" x14ac:dyDescent="0.25">
      <c r="B422" s="157"/>
      <c r="C422" s="173"/>
      <c r="D422" s="174"/>
      <c r="E422" s="159"/>
      <c r="F422" s="159"/>
      <c r="G422" s="161"/>
      <c r="H422" s="113"/>
      <c r="I422" s="7">
        <v>1</v>
      </c>
      <c r="J422" s="153"/>
      <c r="K422" s="14" t="s">
        <v>552</v>
      </c>
      <c r="L422" s="81"/>
      <c r="M422" s="81"/>
      <c r="N422" s="169"/>
      <c r="O422" s="45"/>
      <c r="P422" s="169"/>
    </row>
    <row r="423" spans="2:16" ht="87.45" hidden="1" customHeight="1" outlineLevel="3" x14ac:dyDescent="0.25">
      <c r="B423" s="157"/>
      <c r="C423" s="173"/>
      <c r="D423" s="174"/>
      <c r="E423" s="159"/>
      <c r="F423" s="159"/>
      <c r="G423" s="161"/>
      <c r="H423" s="113"/>
      <c r="I423" s="7">
        <v>0</v>
      </c>
      <c r="J423" s="153"/>
      <c r="K423" s="14" t="s">
        <v>553</v>
      </c>
      <c r="L423" s="81"/>
      <c r="M423" s="81"/>
      <c r="N423" s="169"/>
      <c r="O423" s="45"/>
      <c r="P423" s="169"/>
    </row>
    <row r="424" spans="2:16" ht="52.8" hidden="1" outlineLevel="3" x14ac:dyDescent="0.25">
      <c r="B424" s="157"/>
      <c r="C424" s="173"/>
      <c r="D424" s="174"/>
      <c r="E424" s="159"/>
      <c r="F424" s="159" t="s">
        <v>554</v>
      </c>
      <c r="G424" s="161"/>
      <c r="H424" s="113"/>
      <c r="I424" s="7">
        <v>2</v>
      </c>
      <c r="J424" s="153">
        <v>2</v>
      </c>
      <c r="K424" s="14" t="s">
        <v>555</v>
      </c>
      <c r="L424" s="81"/>
      <c r="M424" s="81"/>
      <c r="N424" s="169"/>
      <c r="O424" s="45"/>
      <c r="P424" s="169"/>
    </row>
    <row r="425" spans="2:16" ht="77.7" hidden="1" customHeight="1" outlineLevel="3" x14ac:dyDescent="0.25">
      <c r="B425" s="157"/>
      <c r="C425" s="173"/>
      <c r="D425" s="174"/>
      <c r="E425" s="159"/>
      <c r="F425" s="159"/>
      <c r="G425" s="161"/>
      <c r="H425" s="113"/>
      <c r="I425" s="7">
        <v>1</v>
      </c>
      <c r="J425" s="153"/>
      <c r="K425" s="14" t="s">
        <v>556</v>
      </c>
      <c r="L425" s="81"/>
      <c r="M425" s="81"/>
      <c r="N425" s="169"/>
      <c r="O425" s="45"/>
      <c r="P425" s="169"/>
    </row>
    <row r="426" spans="2:16" ht="52.8" hidden="1" outlineLevel="3" x14ac:dyDescent="0.25">
      <c r="B426" s="157"/>
      <c r="C426" s="173"/>
      <c r="D426" s="174"/>
      <c r="E426" s="159"/>
      <c r="F426" s="159"/>
      <c r="G426" s="161"/>
      <c r="H426" s="113"/>
      <c r="I426" s="7">
        <v>0</v>
      </c>
      <c r="J426" s="153"/>
      <c r="K426" s="14" t="s">
        <v>557</v>
      </c>
      <c r="L426" s="81"/>
      <c r="M426" s="81"/>
      <c r="N426" s="169"/>
      <c r="O426" s="45"/>
      <c r="P426" s="169"/>
    </row>
    <row r="427" spans="2:16" ht="83.7" hidden="1" customHeight="1" outlineLevel="3" x14ac:dyDescent="0.25">
      <c r="B427" s="157"/>
      <c r="C427" s="173"/>
      <c r="D427" s="174"/>
      <c r="E427" s="159"/>
      <c r="F427" s="159" t="s">
        <v>558</v>
      </c>
      <c r="G427" s="161"/>
      <c r="H427" s="113"/>
      <c r="I427" s="7">
        <v>2</v>
      </c>
      <c r="J427" s="153">
        <v>2</v>
      </c>
      <c r="K427" s="14" t="s">
        <v>559</v>
      </c>
      <c r="L427" s="81"/>
      <c r="M427" s="81"/>
      <c r="N427" s="169"/>
      <c r="O427" s="45"/>
      <c r="P427" s="169"/>
    </row>
    <row r="428" spans="2:16" ht="109.95" hidden="1" customHeight="1" outlineLevel="3" x14ac:dyDescent="0.25">
      <c r="B428" s="157"/>
      <c r="C428" s="173"/>
      <c r="D428" s="174"/>
      <c r="E428" s="159"/>
      <c r="F428" s="159"/>
      <c r="G428" s="161"/>
      <c r="H428" s="113"/>
      <c r="I428" s="7">
        <v>1</v>
      </c>
      <c r="J428" s="153"/>
      <c r="K428" s="14" t="s">
        <v>560</v>
      </c>
      <c r="L428" s="81"/>
      <c r="M428" s="81"/>
      <c r="N428" s="169"/>
      <c r="O428" s="45"/>
      <c r="P428" s="169"/>
    </row>
    <row r="429" spans="2:16" ht="87.45" hidden="1" customHeight="1" outlineLevel="3" x14ac:dyDescent="0.25">
      <c r="B429" s="157"/>
      <c r="C429" s="173"/>
      <c r="D429" s="174"/>
      <c r="E429" s="159"/>
      <c r="F429" s="159"/>
      <c r="G429" s="161"/>
      <c r="H429" s="113"/>
      <c r="I429" s="7">
        <v>0</v>
      </c>
      <c r="J429" s="153"/>
      <c r="K429" s="14" t="s">
        <v>561</v>
      </c>
      <c r="L429" s="81"/>
      <c r="M429" s="81"/>
      <c r="N429" s="169"/>
      <c r="O429" s="45"/>
      <c r="P429" s="169"/>
    </row>
    <row r="430" spans="2:16" ht="83.7" hidden="1" customHeight="1" outlineLevel="3" x14ac:dyDescent="0.25">
      <c r="B430" s="157"/>
      <c r="C430" s="173"/>
      <c r="D430" s="174"/>
      <c r="E430" s="159"/>
      <c r="F430" s="159" t="s">
        <v>562</v>
      </c>
      <c r="G430" s="161"/>
      <c r="H430" s="113"/>
      <c r="I430" s="7">
        <v>2</v>
      </c>
      <c r="J430" s="153">
        <v>2</v>
      </c>
      <c r="K430" s="14" t="s">
        <v>563</v>
      </c>
      <c r="L430" s="81"/>
      <c r="M430" s="81"/>
      <c r="N430" s="169"/>
      <c r="O430" s="45"/>
      <c r="P430" s="169"/>
    </row>
    <row r="431" spans="2:16" ht="97.95" hidden="1" customHeight="1" outlineLevel="3" x14ac:dyDescent="0.25">
      <c r="B431" s="157"/>
      <c r="C431" s="173"/>
      <c r="D431" s="174"/>
      <c r="E431" s="159"/>
      <c r="F431" s="159"/>
      <c r="G431" s="161"/>
      <c r="H431" s="113"/>
      <c r="I431" s="7">
        <v>1</v>
      </c>
      <c r="J431" s="153"/>
      <c r="K431" s="14" t="s">
        <v>564</v>
      </c>
      <c r="L431" s="81"/>
      <c r="M431" s="81"/>
      <c r="N431" s="169"/>
      <c r="O431" s="45"/>
      <c r="P431" s="169"/>
    </row>
    <row r="432" spans="2:16" ht="87.45" hidden="1" customHeight="1" outlineLevel="3" x14ac:dyDescent="0.25">
      <c r="B432" s="157"/>
      <c r="C432" s="173"/>
      <c r="D432" s="174"/>
      <c r="E432" s="159"/>
      <c r="F432" s="159"/>
      <c r="G432" s="161"/>
      <c r="H432" s="113"/>
      <c r="I432" s="7">
        <v>0</v>
      </c>
      <c r="J432" s="153"/>
      <c r="K432" s="14" t="s">
        <v>565</v>
      </c>
      <c r="L432" s="81"/>
      <c r="M432" s="81"/>
      <c r="N432" s="169"/>
      <c r="O432" s="45"/>
      <c r="P432" s="169"/>
    </row>
    <row r="433" spans="2:16" ht="83.7" hidden="1" customHeight="1" outlineLevel="3" x14ac:dyDescent="0.25">
      <c r="B433" s="157"/>
      <c r="C433" s="173"/>
      <c r="D433" s="174"/>
      <c r="E433" s="159"/>
      <c r="F433" s="159" t="s">
        <v>566</v>
      </c>
      <c r="G433" s="161"/>
      <c r="H433" s="113"/>
      <c r="I433" s="7">
        <v>2</v>
      </c>
      <c r="J433" s="153">
        <v>2</v>
      </c>
      <c r="K433" s="14" t="s">
        <v>567</v>
      </c>
      <c r="L433" s="81"/>
      <c r="M433" s="81"/>
      <c r="N433" s="169"/>
      <c r="O433" s="45"/>
      <c r="P433" s="169"/>
    </row>
    <row r="434" spans="2:16" ht="132" hidden="1" outlineLevel="3" x14ac:dyDescent="0.25">
      <c r="B434" s="157"/>
      <c r="C434" s="173"/>
      <c r="D434" s="174"/>
      <c r="E434" s="159"/>
      <c r="F434" s="159"/>
      <c r="G434" s="161"/>
      <c r="H434" s="113"/>
      <c r="I434" s="7">
        <v>1</v>
      </c>
      <c r="J434" s="153"/>
      <c r="K434" s="14" t="s">
        <v>568</v>
      </c>
      <c r="L434" s="81"/>
      <c r="M434" s="81"/>
      <c r="N434" s="169"/>
      <c r="O434" s="45"/>
      <c r="P434" s="169"/>
    </row>
    <row r="435" spans="2:16" ht="52.8" hidden="1" outlineLevel="3" x14ac:dyDescent="0.25">
      <c r="B435" s="157"/>
      <c r="C435" s="173"/>
      <c r="D435" s="174"/>
      <c r="E435" s="159"/>
      <c r="F435" s="159"/>
      <c r="G435" s="161"/>
      <c r="H435" s="113"/>
      <c r="I435" s="7">
        <v>0</v>
      </c>
      <c r="J435" s="153"/>
      <c r="K435" s="14" t="s">
        <v>569</v>
      </c>
      <c r="L435" s="81"/>
      <c r="M435" s="81"/>
      <c r="N435" s="169"/>
      <c r="O435" s="45"/>
      <c r="P435" s="169"/>
    </row>
    <row r="436" spans="2:16" ht="126" customHeight="1" outlineLevel="1" collapsed="1" x14ac:dyDescent="0.25">
      <c r="B436" s="62"/>
      <c r="C436" s="74" t="s">
        <v>570</v>
      </c>
      <c r="D436" s="59"/>
      <c r="E436" s="60" t="s">
        <v>571</v>
      </c>
      <c r="F436" s="60" t="s">
        <v>572</v>
      </c>
      <c r="G436" s="108">
        <v>0.1</v>
      </c>
      <c r="H436" s="109">
        <v>2</v>
      </c>
      <c r="I436" s="36"/>
      <c r="J436" s="110">
        <f>J437</f>
        <v>2</v>
      </c>
      <c r="K436" s="61"/>
      <c r="L436" s="115"/>
      <c r="M436" s="115"/>
      <c r="N436" s="110">
        <f>N437</f>
        <v>0</v>
      </c>
      <c r="O436" s="63"/>
      <c r="P436" s="111">
        <f>N436/J436*2</f>
        <v>0</v>
      </c>
    </row>
    <row r="437" spans="2:16" ht="132.44999999999999" hidden="1" customHeight="1" outlineLevel="2" x14ac:dyDescent="0.25">
      <c r="B437" s="157"/>
      <c r="C437" s="173"/>
      <c r="D437" s="159"/>
      <c r="E437" s="159" t="s">
        <v>571</v>
      </c>
      <c r="F437" s="159" t="s">
        <v>573</v>
      </c>
      <c r="G437" s="161"/>
      <c r="H437" s="113"/>
      <c r="I437" s="7">
        <v>2</v>
      </c>
      <c r="J437" s="153">
        <v>2</v>
      </c>
      <c r="K437" s="14" t="s">
        <v>574</v>
      </c>
      <c r="L437" s="81"/>
      <c r="M437" s="81"/>
      <c r="N437" s="169"/>
      <c r="O437" s="45"/>
      <c r="P437" s="169"/>
    </row>
    <row r="438" spans="2:16" ht="113.7" hidden="1" customHeight="1" outlineLevel="2" x14ac:dyDescent="0.25">
      <c r="B438" s="157"/>
      <c r="C438" s="173"/>
      <c r="D438" s="159"/>
      <c r="E438" s="159"/>
      <c r="F438" s="159"/>
      <c r="G438" s="161"/>
      <c r="H438" s="113"/>
      <c r="I438" s="7">
        <v>1</v>
      </c>
      <c r="J438" s="153"/>
      <c r="K438" s="14" t="s">
        <v>575</v>
      </c>
      <c r="L438" s="81"/>
      <c r="M438" s="81"/>
      <c r="N438" s="169"/>
      <c r="O438" s="45"/>
      <c r="P438" s="169"/>
    </row>
    <row r="439" spans="2:16" ht="108.45" hidden="1" customHeight="1" outlineLevel="2" x14ac:dyDescent="0.25">
      <c r="B439" s="157"/>
      <c r="C439" s="173"/>
      <c r="D439" s="159"/>
      <c r="E439" s="159"/>
      <c r="F439" s="159"/>
      <c r="G439" s="161"/>
      <c r="H439" s="113"/>
      <c r="I439" s="7">
        <v>0</v>
      </c>
      <c r="J439" s="153"/>
      <c r="K439" s="14" t="s">
        <v>576</v>
      </c>
      <c r="L439" s="81"/>
      <c r="M439" s="81"/>
      <c r="N439" s="169"/>
      <c r="O439" s="45"/>
      <c r="P439" s="169"/>
    </row>
    <row r="440" spans="2:16" ht="126" customHeight="1" outlineLevel="1" collapsed="1" x14ac:dyDescent="0.25">
      <c r="B440" s="62"/>
      <c r="C440" s="74" t="s">
        <v>577</v>
      </c>
      <c r="D440" s="59"/>
      <c r="E440" s="60" t="s">
        <v>578</v>
      </c>
      <c r="F440" s="60" t="s">
        <v>579</v>
      </c>
      <c r="G440" s="108">
        <v>0.1</v>
      </c>
      <c r="H440" s="109">
        <v>2</v>
      </c>
      <c r="I440" s="36"/>
      <c r="J440" s="110">
        <f>J441+J444+J447+J450</f>
        <v>8</v>
      </c>
      <c r="K440" s="61"/>
      <c r="L440" s="115"/>
      <c r="M440" s="115"/>
      <c r="N440" s="110">
        <f>N441+N444+N447+N450</f>
        <v>0</v>
      </c>
      <c r="O440" s="63"/>
      <c r="P440" s="111">
        <f>N440/J440*2</f>
        <v>0</v>
      </c>
    </row>
    <row r="441" spans="2:16" ht="50.7" hidden="1" customHeight="1" outlineLevel="2" x14ac:dyDescent="0.25">
      <c r="B441" s="157"/>
      <c r="C441" s="173"/>
      <c r="D441" s="159"/>
      <c r="E441" s="159"/>
      <c r="F441" s="159" t="s">
        <v>580</v>
      </c>
      <c r="G441" s="161"/>
      <c r="H441" s="113"/>
      <c r="I441" s="7">
        <v>2</v>
      </c>
      <c r="J441" s="153">
        <v>2</v>
      </c>
      <c r="K441" s="14" t="s">
        <v>581</v>
      </c>
      <c r="L441" s="81"/>
      <c r="M441" s="81"/>
      <c r="N441" s="169"/>
      <c r="O441" s="45"/>
      <c r="P441" s="169"/>
    </row>
    <row r="442" spans="2:16" ht="53.7" hidden="1" customHeight="1" outlineLevel="2" x14ac:dyDescent="0.25">
      <c r="B442" s="157"/>
      <c r="C442" s="173"/>
      <c r="D442" s="159"/>
      <c r="E442" s="159"/>
      <c r="F442" s="159"/>
      <c r="G442" s="161"/>
      <c r="H442" s="113"/>
      <c r="I442" s="7">
        <v>1</v>
      </c>
      <c r="J442" s="153"/>
      <c r="K442" s="3" t="s">
        <v>582</v>
      </c>
      <c r="L442" s="81"/>
      <c r="M442" s="81"/>
      <c r="N442" s="169"/>
      <c r="O442" s="45"/>
      <c r="P442" s="169"/>
    </row>
    <row r="443" spans="2:16" ht="48" hidden="1" customHeight="1" outlineLevel="2" x14ac:dyDescent="0.25">
      <c r="B443" s="157"/>
      <c r="C443" s="173"/>
      <c r="D443" s="159"/>
      <c r="E443" s="159"/>
      <c r="F443" s="159"/>
      <c r="G443" s="161"/>
      <c r="H443" s="113"/>
      <c r="I443" s="7">
        <v>0</v>
      </c>
      <c r="J443" s="153"/>
      <c r="K443" s="14" t="s">
        <v>583</v>
      </c>
      <c r="L443" s="81"/>
      <c r="M443" s="81"/>
      <c r="N443" s="169"/>
      <c r="O443" s="45"/>
      <c r="P443" s="169"/>
    </row>
    <row r="444" spans="2:16" ht="50.7" hidden="1" customHeight="1" outlineLevel="2" x14ac:dyDescent="0.25">
      <c r="B444" s="157"/>
      <c r="C444" s="173"/>
      <c r="D444" s="159"/>
      <c r="E444" s="159"/>
      <c r="F444" s="159" t="s">
        <v>584</v>
      </c>
      <c r="G444" s="161"/>
      <c r="H444" s="113"/>
      <c r="I444" s="7">
        <v>2</v>
      </c>
      <c r="J444" s="153">
        <v>2</v>
      </c>
      <c r="K444" s="14" t="s">
        <v>585</v>
      </c>
      <c r="L444" s="81"/>
      <c r="M444" s="81"/>
      <c r="N444" s="169"/>
      <c r="O444" s="45"/>
      <c r="P444" s="169"/>
    </row>
    <row r="445" spans="2:16" ht="53.7" hidden="1" customHeight="1" outlineLevel="2" x14ac:dyDescent="0.25">
      <c r="B445" s="157"/>
      <c r="C445" s="173"/>
      <c r="D445" s="159"/>
      <c r="E445" s="159"/>
      <c r="F445" s="159"/>
      <c r="G445" s="161"/>
      <c r="H445" s="113"/>
      <c r="I445" s="7">
        <v>1</v>
      </c>
      <c r="J445" s="153"/>
      <c r="K445" s="14" t="s">
        <v>586</v>
      </c>
      <c r="L445" s="81"/>
      <c r="M445" s="81"/>
      <c r="N445" s="169"/>
      <c r="O445" s="45"/>
      <c r="P445" s="169"/>
    </row>
    <row r="446" spans="2:16" ht="43.2" hidden="1" customHeight="1" outlineLevel="2" x14ac:dyDescent="0.25">
      <c r="B446" s="157"/>
      <c r="C446" s="173"/>
      <c r="D446" s="159"/>
      <c r="E446" s="159"/>
      <c r="F446" s="159"/>
      <c r="G446" s="161"/>
      <c r="H446" s="113"/>
      <c r="I446" s="7">
        <v>0</v>
      </c>
      <c r="J446" s="153"/>
      <c r="K446" s="14" t="s">
        <v>587</v>
      </c>
      <c r="L446" s="81"/>
      <c r="M446" s="81"/>
      <c r="N446" s="169"/>
      <c r="O446" s="45"/>
      <c r="P446" s="169"/>
    </row>
    <row r="447" spans="2:16" ht="50.7" hidden="1" customHeight="1" outlineLevel="2" x14ac:dyDescent="0.25">
      <c r="B447" s="157"/>
      <c r="C447" s="173"/>
      <c r="D447" s="159"/>
      <c r="E447" s="159"/>
      <c r="F447" s="159" t="s">
        <v>588</v>
      </c>
      <c r="G447" s="161"/>
      <c r="H447" s="113"/>
      <c r="I447" s="7">
        <v>2</v>
      </c>
      <c r="J447" s="153">
        <v>2</v>
      </c>
      <c r="K447" s="14" t="s">
        <v>589</v>
      </c>
      <c r="L447" s="81"/>
      <c r="M447" s="81"/>
      <c r="N447" s="169"/>
      <c r="O447" s="45"/>
      <c r="P447" s="169"/>
    </row>
    <row r="448" spans="2:16" ht="51.45" hidden="1" customHeight="1" outlineLevel="2" x14ac:dyDescent="0.25">
      <c r="B448" s="157"/>
      <c r="C448" s="173"/>
      <c r="D448" s="159"/>
      <c r="E448" s="159"/>
      <c r="F448" s="159"/>
      <c r="G448" s="161"/>
      <c r="H448" s="113"/>
      <c r="I448" s="7">
        <v>1</v>
      </c>
      <c r="J448" s="153"/>
      <c r="K448" s="14" t="s">
        <v>590</v>
      </c>
      <c r="L448" s="81"/>
      <c r="M448" s="81"/>
      <c r="N448" s="169"/>
      <c r="O448" s="45"/>
      <c r="P448" s="169"/>
    </row>
    <row r="449" spans="2:16" ht="43.2" hidden="1" customHeight="1" outlineLevel="2" x14ac:dyDescent="0.25">
      <c r="B449" s="157"/>
      <c r="C449" s="173"/>
      <c r="D449" s="159"/>
      <c r="E449" s="159"/>
      <c r="F449" s="159"/>
      <c r="G449" s="161"/>
      <c r="H449" s="113"/>
      <c r="I449" s="7">
        <v>0</v>
      </c>
      <c r="J449" s="153"/>
      <c r="K449" s="14" t="s">
        <v>591</v>
      </c>
      <c r="L449" s="81"/>
      <c r="M449" s="81"/>
      <c r="N449" s="169"/>
      <c r="O449" s="45"/>
      <c r="P449" s="169"/>
    </row>
    <row r="450" spans="2:16" ht="50.7" hidden="1" customHeight="1" outlineLevel="2" x14ac:dyDescent="0.25">
      <c r="B450" s="157"/>
      <c r="C450" s="173"/>
      <c r="D450" s="159"/>
      <c r="E450" s="159"/>
      <c r="F450" s="159" t="s">
        <v>592</v>
      </c>
      <c r="G450" s="161"/>
      <c r="H450" s="113"/>
      <c r="I450" s="7">
        <v>2</v>
      </c>
      <c r="J450" s="153">
        <v>2</v>
      </c>
      <c r="K450" s="14" t="s">
        <v>593</v>
      </c>
      <c r="L450" s="81"/>
      <c r="M450" s="81"/>
      <c r="N450" s="169"/>
      <c r="O450" s="45"/>
      <c r="P450" s="169"/>
    </row>
    <row r="451" spans="2:16" ht="54" hidden="1" customHeight="1" outlineLevel="2" x14ac:dyDescent="0.25">
      <c r="B451" s="157"/>
      <c r="C451" s="173"/>
      <c r="D451" s="159"/>
      <c r="E451" s="159"/>
      <c r="F451" s="159"/>
      <c r="G451" s="161"/>
      <c r="H451" s="113"/>
      <c r="I451" s="7">
        <v>1</v>
      </c>
      <c r="J451" s="153"/>
      <c r="K451" s="14" t="s">
        <v>594</v>
      </c>
      <c r="L451" s="81"/>
      <c r="M451" s="81"/>
      <c r="N451" s="169"/>
      <c r="O451" s="45"/>
      <c r="P451" s="169"/>
    </row>
    <row r="452" spans="2:16" ht="43.2" hidden="1" customHeight="1" outlineLevel="2" x14ac:dyDescent="0.25">
      <c r="B452" s="157"/>
      <c r="C452" s="173"/>
      <c r="D452" s="159"/>
      <c r="E452" s="159"/>
      <c r="F452" s="159"/>
      <c r="G452" s="161"/>
      <c r="H452" s="113"/>
      <c r="I452" s="7">
        <v>0</v>
      </c>
      <c r="J452" s="153"/>
      <c r="K452" s="14" t="s">
        <v>595</v>
      </c>
      <c r="L452" s="81"/>
      <c r="M452" s="81"/>
      <c r="N452" s="169"/>
      <c r="O452" s="45"/>
      <c r="P452" s="169"/>
    </row>
    <row r="453" spans="2:16" ht="126" customHeight="1" outlineLevel="1" collapsed="1" x14ac:dyDescent="0.25">
      <c r="B453" s="62"/>
      <c r="C453" s="74" t="s">
        <v>596</v>
      </c>
      <c r="D453" s="59"/>
      <c r="E453" s="60" t="s">
        <v>597</v>
      </c>
      <c r="F453" s="60" t="s">
        <v>598</v>
      </c>
      <c r="G453" s="108">
        <v>0.08</v>
      </c>
      <c r="H453" s="109">
        <v>1.6</v>
      </c>
      <c r="I453" s="36"/>
      <c r="J453" s="110">
        <f>J454+J457+J460+J463+J466</f>
        <v>10</v>
      </c>
      <c r="K453" s="61"/>
      <c r="L453" s="115"/>
      <c r="M453" s="115"/>
      <c r="N453" s="110">
        <f>N454+N457+N460+N463+N466</f>
        <v>0</v>
      </c>
      <c r="O453" s="63"/>
      <c r="P453" s="111">
        <f>N453/J453*1.6</f>
        <v>0</v>
      </c>
    </row>
    <row r="454" spans="2:16" ht="50.7" hidden="1" customHeight="1" outlineLevel="2" x14ac:dyDescent="0.25">
      <c r="B454" s="157"/>
      <c r="C454" s="173"/>
      <c r="D454" s="159"/>
      <c r="E454" s="159"/>
      <c r="F454" s="159" t="s">
        <v>599</v>
      </c>
      <c r="G454" s="161"/>
      <c r="H454" s="113"/>
      <c r="I454" s="7">
        <v>2</v>
      </c>
      <c r="J454" s="153">
        <v>2</v>
      </c>
      <c r="K454" s="14" t="s">
        <v>600</v>
      </c>
      <c r="L454" s="81"/>
      <c r="M454" s="81"/>
      <c r="N454" s="169"/>
      <c r="O454" s="45"/>
      <c r="P454" s="169"/>
    </row>
    <row r="455" spans="2:16" ht="54" hidden="1" customHeight="1" outlineLevel="2" x14ac:dyDescent="0.25">
      <c r="B455" s="157"/>
      <c r="C455" s="173"/>
      <c r="D455" s="159"/>
      <c r="E455" s="159"/>
      <c r="F455" s="159"/>
      <c r="G455" s="161"/>
      <c r="H455" s="113"/>
      <c r="I455" s="7">
        <v>1</v>
      </c>
      <c r="J455" s="153"/>
      <c r="K455" s="14" t="s">
        <v>601</v>
      </c>
      <c r="L455" s="81"/>
      <c r="M455" s="81"/>
      <c r="N455" s="169"/>
      <c r="O455" s="45"/>
      <c r="P455" s="169"/>
    </row>
    <row r="456" spans="2:16" ht="43.2" hidden="1" customHeight="1" outlineLevel="2" x14ac:dyDescent="0.25">
      <c r="B456" s="157"/>
      <c r="C456" s="173"/>
      <c r="D456" s="159"/>
      <c r="E456" s="159"/>
      <c r="F456" s="159"/>
      <c r="G456" s="161"/>
      <c r="H456" s="113"/>
      <c r="I456" s="7">
        <v>0</v>
      </c>
      <c r="J456" s="153"/>
      <c r="K456" s="14" t="s">
        <v>602</v>
      </c>
      <c r="L456" s="81"/>
      <c r="M456" s="81"/>
      <c r="N456" s="169"/>
      <c r="O456" s="45"/>
      <c r="P456" s="169"/>
    </row>
    <row r="457" spans="2:16" ht="50.7" hidden="1" customHeight="1" outlineLevel="2" x14ac:dyDescent="0.25">
      <c r="B457" s="157"/>
      <c r="C457" s="173"/>
      <c r="D457" s="159"/>
      <c r="E457" s="159"/>
      <c r="F457" s="159" t="s">
        <v>603</v>
      </c>
      <c r="G457" s="161"/>
      <c r="H457" s="113"/>
      <c r="I457" s="7">
        <v>2</v>
      </c>
      <c r="J457" s="153">
        <v>2</v>
      </c>
      <c r="K457" s="14" t="s">
        <v>604</v>
      </c>
      <c r="L457" s="81"/>
      <c r="M457" s="81"/>
      <c r="N457" s="169"/>
      <c r="O457" s="45"/>
      <c r="P457" s="169"/>
    </row>
    <row r="458" spans="2:16" ht="53.7" hidden="1" customHeight="1" outlineLevel="2" x14ac:dyDescent="0.25">
      <c r="B458" s="157"/>
      <c r="C458" s="173"/>
      <c r="D458" s="159"/>
      <c r="E458" s="159"/>
      <c r="F458" s="159"/>
      <c r="G458" s="161"/>
      <c r="H458" s="113"/>
      <c r="I458" s="7">
        <v>1</v>
      </c>
      <c r="J458" s="153"/>
      <c r="K458" s="3" t="s">
        <v>605</v>
      </c>
      <c r="L458" s="81"/>
      <c r="M458" s="81"/>
      <c r="N458" s="169"/>
      <c r="O458" s="45"/>
      <c r="P458" s="169"/>
    </row>
    <row r="459" spans="2:16" ht="48" hidden="1" customHeight="1" outlineLevel="2" x14ac:dyDescent="0.25">
      <c r="B459" s="157"/>
      <c r="C459" s="173"/>
      <c r="D459" s="159"/>
      <c r="E459" s="159"/>
      <c r="F459" s="159"/>
      <c r="G459" s="161"/>
      <c r="H459" s="113"/>
      <c r="I459" s="7">
        <v>0</v>
      </c>
      <c r="J459" s="153"/>
      <c r="K459" s="14" t="s">
        <v>606</v>
      </c>
      <c r="L459" s="81"/>
      <c r="M459" s="81"/>
      <c r="N459" s="169"/>
      <c r="O459" s="45"/>
      <c r="P459" s="169"/>
    </row>
    <row r="460" spans="2:16" ht="50.7" hidden="1" customHeight="1" outlineLevel="2" x14ac:dyDescent="0.25">
      <c r="B460" s="157"/>
      <c r="C460" s="173"/>
      <c r="D460" s="159"/>
      <c r="E460" s="159"/>
      <c r="F460" s="159" t="s">
        <v>607</v>
      </c>
      <c r="G460" s="161"/>
      <c r="H460" s="113"/>
      <c r="I460" s="7">
        <v>2</v>
      </c>
      <c r="J460" s="153">
        <v>2</v>
      </c>
      <c r="K460" s="14" t="s">
        <v>608</v>
      </c>
      <c r="L460" s="81"/>
      <c r="M460" s="81"/>
      <c r="N460" s="169"/>
      <c r="O460" s="45"/>
      <c r="P460" s="169"/>
    </row>
    <row r="461" spans="2:16" ht="53.7" hidden="1" customHeight="1" outlineLevel="2" x14ac:dyDescent="0.25">
      <c r="B461" s="157"/>
      <c r="C461" s="173"/>
      <c r="D461" s="159"/>
      <c r="E461" s="159"/>
      <c r="F461" s="159"/>
      <c r="G461" s="161"/>
      <c r="H461" s="113"/>
      <c r="I461" s="7">
        <v>1</v>
      </c>
      <c r="J461" s="153"/>
      <c r="K461" s="14" t="s">
        <v>609</v>
      </c>
      <c r="L461" s="81"/>
      <c r="M461" s="81"/>
      <c r="N461" s="169"/>
      <c r="O461" s="45"/>
      <c r="P461" s="169"/>
    </row>
    <row r="462" spans="2:16" ht="43.2" hidden="1" customHeight="1" outlineLevel="2" x14ac:dyDescent="0.25">
      <c r="B462" s="157"/>
      <c r="C462" s="173"/>
      <c r="D462" s="159"/>
      <c r="E462" s="159"/>
      <c r="F462" s="159"/>
      <c r="G462" s="161"/>
      <c r="H462" s="113"/>
      <c r="I462" s="7">
        <v>0</v>
      </c>
      <c r="J462" s="153"/>
      <c r="K462" s="14" t="s">
        <v>610</v>
      </c>
      <c r="L462" s="81"/>
      <c r="M462" s="81"/>
      <c r="N462" s="169"/>
      <c r="O462" s="45"/>
      <c r="P462" s="169"/>
    </row>
    <row r="463" spans="2:16" ht="50.7" hidden="1" customHeight="1" outlineLevel="2" x14ac:dyDescent="0.25">
      <c r="B463" s="157"/>
      <c r="C463" s="173"/>
      <c r="D463" s="159"/>
      <c r="E463" s="159"/>
      <c r="F463" s="159" t="s">
        <v>611</v>
      </c>
      <c r="G463" s="161"/>
      <c r="H463" s="113"/>
      <c r="I463" s="7">
        <v>2</v>
      </c>
      <c r="J463" s="153">
        <v>2</v>
      </c>
      <c r="K463" s="14" t="s">
        <v>612</v>
      </c>
      <c r="L463" s="81"/>
      <c r="M463" s="81"/>
      <c r="N463" s="169"/>
      <c r="O463" s="45"/>
      <c r="P463" s="169"/>
    </row>
    <row r="464" spans="2:16" ht="51.45" hidden="1" customHeight="1" outlineLevel="2" x14ac:dyDescent="0.25">
      <c r="B464" s="157"/>
      <c r="C464" s="173"/>
      <c r="D464" s="159"/>
      <c r="E464" s="159"/>
      <c r="F464" s="159"/>
      <c r="G464" s="161"/>
      <c r="H464" s="113"/>
      <c r="I464" s="7">
        <v>1</v>
      </c>
      <c r="J464" s="153"/>
      <c r="K464" s="14" t="s">
        <v>613</v>
      </c>
      <c r="L464" s="81"/>
      <c r="M464" s="81"/>
      <c r="N464" s="169"/>
      <c r="O464" s="45"/>
      <c r="P464" s="169"/>
    </row>
    <row r="465" spans="2:16" ht="43.2" hidden="1" customHeight="1" outlineLevel="2" x14ac:dyDescent="0.25">
      <c r="B465" s="157"/>
      <c r="C465" s="173"/>
      <c r="D465" s="159"/>
      <c r="E465" s="159"/>
      <c r="F465" s="159"/>
      <c r="G465" s="161"/>
      <c r="H465" s="113"/>
      <c r="I465" s="7">
        <v>0</v>
      </c>
      <c r="J465" s="153"/>
      <c r="K465" s="14" t="s">
        <v>614</v>
      </c>
      <c r="L465" s="81"/>
      <c r="M465" s="81"/>
      <c r="N465" s="169"/>
      <c r="O465" s="45"/>
      <c r="P465" s="169"/>
    </row>
    <row r="466" spans="2:16" ht="50.7" hidden="1" customHeight="1" outlineLevel="2" x14ac:dyDescent="0.25">
      <c r="B466" s="157"/>
      <c r="C466" s="173"/>
      <c r="D466" s="159"/>
      <c r="E466" s="159"/>
      <c r="F466" s="159" t="s">
        <v>615</v>
      </c>
      <c r="G466" s="161"/>
      <c r="H466" s="113"/>
      <c r="I466" s="7">
        <v>2</v>
      </c>
      <c r="J466" s="153">
        <v>2</v>
      </c>
      <c r="K466" s="14" t="s">
        <v>616</v>
      </c>
      <c r="L466" s="81"/>
      <c r="M466" s="81"/>
      <c r="N466" s="169"/>
      <c r="O466" s="45"/>
      <c r="P466" s="169"/>
    </row>
    <row r="467" spans="2:16" ht="54" hidden="1" customHeight="1" outlineLevel="2" x14ac:dyDescent="0.25">
      <c r="B467" s="157"/>
      <c r="C467" s="173"/>
      <c r="D467" s="159"/>
      <c r="E467" s="159"/>
      <c r="F467" s="159"/>
      <c r="G467" s="161"/>
      <c r="H467" s="113"/>
      <c r="I467" s="7">
        <v>1</v>
      </c>
      <c r="J467" s="153"/>
      <c r="K467" s="14" t="s">
        <v>617</v>
      </c>
      <c r="L467" s="81"/>
      <c r="M467" s="81"/>
      <c r="N467" s="169"/>
      <c r="O467" s="45"/>
      <c r="P467" s="169"/>
    </row>
    <row r="468" spans="2:16" ht="43.2" hidden="1" customHeight="1" outlineLevel="2" x14ac:dyDescent="0.25">
      <c r="B468" s="157"/>
      <c r="C468" s="173"/>
      <c r="D468" s="159"/>
      <c r="E468" s="159"/>
      <c r="F468" s="159"/>
      <c r="G468" s="161"/>
      <c r="H468" s="113"/>
      <c r="I468" s="7">
        <v>0</v>
      </c>
      <c r="J468" s="153"/>
      <c r="K468" s="14" t="s">
        <v>618</v>
      </c>
      <c r="L468" s="81"/>
      <c r="M468" s="81"/>
      <c r="N468" s="169"/>
      <c r="O468" s="45"/>
      <c r="P468" s="169"/>
    </row>
    <row r="469" spans="2:16" ht="126" customHeight="1" outlineLevel="1" collapsed="1" x14ac:dyDescent="0.25">
      <c r="B469" s="62"/>
      <c r="C469" s="74" t="s">
        <v>619</v>
      </c>
      <c r="D469" s="59"/>
      <c r="E469" s="60" t="s">
        <v>620</v>
      </c>
      <c r="F469" s="60" t="s">
        <v>621</v>
      </c>
      <c r="G469" s="108">
        <v>0.08</v>
      </c>
      <c r="H469" s="109">
        <v>1.6</v>
      </c>
      <c r="I469" s="36"/>
      <c r="J469" s="110">
        <f>J470</f>
        <v>2</v>
      </c>
      <c r="K469" s="61"/>
      <c r="L469" s="115"/>
      <c r="M469" s="115"/>
      <c r="N469" s="110">
        <f>N470</f>
        <v>0</v>
      </c>
      <c r="O469" s="63"/>
      <c r="P469" s="111">
        <f>N469/J469*1.6</f>
        <v>0</v>
      </c>
    </row>
    <row r="470" spans="2:16" ht="83.7" hidden="1" customHeight="1" outlineLevel="3" x14ac:dyDescent="0.25">
      <c r="B470" s="170"/>
      <c r="C470" s="173" t="s">
        <v>619</v>
      </c>
      <c r="D470" s="162"/>
      <c r="E470" s="159" t="s">
        <v>620</v>
      </c>
      <c r="F470" s="159" t="s">
        <v>622</v>
      </c>
      <c r="G470" s="160"/>
      <c r="H470" s="101"/>
      <c r="I470" s="7">
        <v>2</v>
      </c>
      <c r="J470" s="153">
        <v>2</v>
      </c>
      <c r="K470" s="14" t="s">
        <v>623</v>
      </c>
      <c r="L470" s="81"/>
      <c r="M470" s="81"/>
      <c r="N470" s="168"/>
      <c r="O470" s="45"/>
      <c r="P470" s="168"/>
    </row>
    <row r="471" spans="2:16" ht="115.2" hidden="1" customHeight="1" outlineLevel="3" x14ac:dyDescent="0.25">
      <c r="B471" s="171"/>
      <c r="C471" s="173"/>
      <c r="D471" s="163"/>
      <c r="E471" s="159"/>
      <c r="F471" s="159"/>
      <c r="G471" s="160"/>
      <c r="H471" s="101"/>
      <c r="I471" s="7">
        <v>1</v>
      </c>
      <c r="J471" s="153"/>
      <c r="K471" s="14" t="s">
        <v>624</v>
      </c>
      <c r="L471" s="81"/>
      <c r="M471" s="81"/>
      <c r="N471" s="168"/>
      <c r="O471" s="45"/>
      <c r="P471" s="168"/>
    </row>
    <row r="472" spans="2:16" ht="100.95" hidden="1" customHeight="1" outlineLevel="3" x14ac:dyDescent="0.25">
      <c r="B472" s="172"/>
      <c r="C472" s="173"/>
      <c r="D472" s="164"/>
      <c r="E472" s="159"/>
      <c r="F472" s="159"/>
      <c r="G472" s="160"/>
      <c r="H472" s="101"/>
      <c r="I472" s="7">
        <v>0</v>
      </c>
      <c r="J472" s="153"/>
      <c r="K472" s="14" t="s">
        <v>625</v>
      </c>
      <c r="L472" s="81"/>
      <c r="M472" s="81"/>
      <c r="N472" s="168"/>
      <c r="O472" s="45"/>
      <c r="P472" s="168"/>
    </row>
    <row r="473" spans="2:16" ht="12.45" customHeight="1" outlineLevel="1" collapsed="1" x14ac:dyDescent="0.25">
      <c r="B473" s="78"/>
      <c r="C473" s="77"/>
      <c r="D473" s="76"/>
      <c r="E473" s="12"/>
      <c r="F473" s="12"/>
      <c r="G473" s="75"/>
      <c r="H473" s="101"/>
      <c r="I473" s="7"/>
      <c r="J473" s="102"/>
      <c r="K473" s="14"/>
      <c r="L473" s="115"/>
      <c r="M473" s="115"/>
      <c r="N473" s="32"/>
      <c r="O473" s="45"/>
      <c r="P473" s="32"/>
    </row>
    <row r="474" spans="2:16" ht="49.2" customHeight="1" x14ac:dyDescent="0.25">
      <c r="B474" s="41" t="s">
        <v>626</v>
      </c>
      <c r="C474" s="18"/>
      <c r="D474" s="18" t="s">
        <v>627</v>
      </c>
      <c r="E474" s="18"/>
      <c r="F474" s="18"/>
      <c r="G474" s="93">
        <v>30</v>
      </c>
      <c r="H474" s="94">
        <f>SUM(H475,H492,H509,H526,H543,H560,H577,H594,H611,H628,H645,H662,H679,H696)</f>
        <v>30</v>
      </c>
      <c r="I474" s="20"/>
      <c r="J474" s="97">
        <f>J475+J492+J509+J526+J543+J560+J577+J594+J611+J628+J645+J662+J679+J696</f>
        <v>280</v>
      </c>
      <c r="K474" s="21"/>
      <c r="L474" s="21"/>
      <c r="M474" s="21"/>
      <c r="N474" s="97">
        <f>N475+N492+N509+N526+N543+N560+N577+N594+N611+N628+N645+N662+N679+N696</f>
        <v>0</v>
      </c>
      <c r="O474" s="42"/>
      <c r="P474" s="24">
        <f>SUM(P475,P492,P509,P526,P543,P560,P577,P594,P611,P628,P645,P662,P679,P696)</f>
        <v>0</v>
      </c>
    </row>
    <row r="475" spans="2:16" ht="49.2" hidden="1" customHeight="1" outlineLevel="1" x14ac:dyDescent="0.25">
      <c r="B475" s="116"/>
      <c r="C475" s="117" t="s">
        <v>54</v>
      </c>
      <c r="D475" s="117" t="s">
        <v>628</v>
      </c>
      <c r="E475" s="117"/>
      <c r="F475" s="117"/>
      <c r="G475" s="118">
        <v>0.1</v>
      </c>
      <c r="H475" s="119">
        <v>3</v>
      </c>
      <c r="I475" s="120"/>
      <c r="J475" s="121">
        <f>J476+J480+J484+J488</f>
        <v>20</v>
      </c>
      <c r="K475" s="115"/>
      <c r="L475" s="115"/>
      <c r="M475" s="115"/>
      <c r="N475" s="122">
        <f>N476+N480+N484+N488</f>
        <v>0</v>
      </c>
      <c r="O475" s="123"/>
      <c r="P475" s="124">
        <f>N475/J475*3</f>
        <v>0</v>
      </c>
    </row>
    <row r="476" spans="2:16" ht="85.2" hidden="1" customHeight="1" outlineLevel="2" x14ac:dyDescent="0.25">
      <c r="B476" s="157"/>
      <c r="C476" s="158" t="s">
        <v>54</v>
      </c>
      <c r="D476" s="159" t="s">
        <v>628</v>
      </c>
      <c r="E476" s="159"/>
      <c r="F476" s="159" t="s">
        <v>629</v>
      </c>
      <c r="G476" s="161"/>
      <c r="H476" s="113"/>
      <c r="I476" s="7">
        <v>5</v>
      </c>
      <c r="J476" s="153">
        <v>5</v>
      </c>
      <c r="K476" s="14" t="s">
        <v>630</v>
      </c>
      <c r="L476" s="81"/>
      <c r="M476" s="81"/>
      <c r="N476" s="153"/>
      <c r="O476" s="45"/>
      <c r="P476" s="165"/>
    </row>
    <row r="477" spans="2:16" ht="89.7" hidden="1" customHeight="1" outlineLevel="2" x14ac:dyDescent="0.25">
      <c r="B477" s="157"/>
      <c r="C477" s="158"/>
      <c r="D477" s="159"/>
      <c r="E477" s="159"/>
      <c r="F477" s="159"/>
      <c r="G477" s="161"/>
      <c r="H477" s="113"/>
      <c r="I477" s="7">
        <v>3</v>
      </c>
      <c r="J477" s="153"/>
      <c r="K477" s="14" t="s">
        <v>631</v>
      </c>
      <c r="L477" s="81"/>
      <c r="M477" s="81"/>
      <c r="N477" s="153"/>
      <c r="O477" s="45"/>
      <c r="P477" s="166"/>
    </row>
    <row r="478" spans="2:16" ht="106.2" hidden="1" customHeight="1" outlineLevel="2" x14ac:dyDescent="0.25">
      <c r="B478" s="157"/>
      <c r="C478" s="158"/>
      <c r="D478" s="159"/>
      <c r="E478" s="159"/>
      <c r="F478" s="159"/>
      <c r="G478" s="161"/>
      <c r="H478" s="113"/>
      <c r="I478" s="7">
        <v>1</v>
      </c>
      <c r="J478" s="153"/>
      <c r="K478" s="14" t="s">
        <v>632</v>
      </c>
      <c r="L478" s="81"/>
      <c r="M478" s="81"/>
      <c r="N478" s="153"/>
      <c r="O478" s="45"/>
      <c r="P478" s="166"/>
    </row>
    <row r="479" spans="2:16" ht="85.2" hidden="1" customHeight="1" outlineLevel="2" x14ac:dyDescent="0.25">
      <c r="B479" s="157"/>
      <c r="C479" s="158"/>
      <c r="D479" s="159"/>
      <c r="E479" s="159"/>
      <c r="F479" s="159"/>
      <c r="G479" s="161"/>
      <c r="H479" s="113"/>
      <c r="I479" s="7">
        <v>0</v>
      </c>
      <c r="J479" s="153"/>
      <c r="K479" s="14" t="s">
        <v>633</v>
      </c>
      <c r="L479" s="81"/>
      <c r="M479" s="81"/>
      <c r="N479" s="153"/>
      <c r="O479" s="45"/>
      <c r="P479" s="167"/>
    </row>
    <row r="480" spans="2:16" ht="75.45" hidden="1" customHeight="1" outlineLevel="2" x14ac:dyDescent="0.25">
      <c r="B480" s="157"/>
      <c r="C480" s="158" t="s">
        <v>54</v>
      </c>
      <c r="D480" s="159" t="s">
        <v>628</v>
      </c>
      <c r="E480" s="159"/>
      <c r="F480" s="159" t="s">
        <v>634</v>
      </c>
      <c r="G480" s="161"/>
      <c r="H480" s="113"/>
      <c r="I480" s="7">
        <v>5</v>
      </c>
      <c r="J480" s="153">
        <v>5</v>
      </c>
      <c r="K480" s="14" t="s">
        <v>635</v>
      </c>
      <c r="L480" s="81"/>
      <c r="M480" s="81"/>
      <c r="N480" s="153"/>
      <c r="O480" s="45"/>
      <c r="P480" s="32"/>
    </row>
    <row r="481" spans="2:16" ht="89.7" hidden="1" customHeight="1" outlineLevel="2" x14ac:dyDescent="0.25">
      <c r="B481" s="157"/>
      <c r="C481" s="158"/>
      <c r="D481" s="159"/>
      <c r="E481" s="159"/>
      <c r="F481" s="159"/>
      <c r="G481" s="161"/>
      <c r="H481" s="113"/>
      <c r="I481" s="7">
        <v>3</v>
      </c>
      <c r="J481" s="153"/>
      <c r="K481" s="14" t="s">
        <v>636</v>
      </c>
      <c r="L481" s="81"/>
      <c r="M481" s="81"/>
      <c r="N481" s="153"/>
      <c r="O481" s="45"/>
      <c r="P481" s="32"/>
    </row>
    <row r="482" spans="2:16" ht="106.2" hidden="1" customHeight="1" outlineLevel="2" x14ac:dyDescent="0.25">
      <c r="B482" s="157"/>
      <c r="C482" s="158"/>
      <c r="D482" s="159"/>
      <c r="E482" s="159"/>
      <c r="F482" s="159"/>
      <c r="G482" s="161"/>
      <c r="H482" s="113"/>
      <c r="I482" s="7">
        <v>1</v>
      </c>
      <c r="J482" s="153"/>
      <c r="K482" s="14" t="s">
        <v>637</v>
      </c>
      <c r="L482" s="81"/>
      <c r="M482" s="81"/>
      <c r="N482" s="153"/>
      <c r="O482" s="45"/>
      <c r="P482" s="32"/>
    </row>
    <row r="483" spans="2:16" ht="85.2" hidden="1" customHeight="1" outlineLevel="2" x14ac:dyDescent="0.25">
      <c r="B483" s="157"/>
      <c r="C483" s="158"/>
      <c r="D483" s="159"/>
      <c r="E483" s="159"/>
      <c r="F483" s="159"/>
      <c r="G483" s="161"/>
      <c r="H483" s="113"/>
      <c r="I483" s="7">
        <v>0</v>
      </c>
      <c r="J483" s="153"/>
      <c r="K483" s="14" t="s">
        <v>638</v>
      </c>
      <c r="L483" s="81"/>
      <c r="M483" s="81"/>
      <c r="N483" s="153"/>
      <c r="O483" s="45"/>
      <c r="P483" s="32"/>
    </row>
    <row r="484" spans="2:16" ht="52.95" hidden="1" customHeight="1" outlineLevel="2" x14ac:dyDescent="0.25">
      <c r="B484" s="157"/>
      <c r="C484" s="158" t="s">
        <v>54</v>
      </c>
      <c r="D484" s="159" t="s">
        <v>628</v>
      </c>
      <c r="E484" s="159"/>
      <c r="F484" s="159" t="s">
        <v>639</v>
      </c>
      <c r="G484" s="161"/>
      <c r="H484" s="113"/>
      <c r="I484" s="7">
        <v>5</v>
      </c>
      <c r="J484" s="153">
        <v>5</v>
      </c>
      <c r="K484" s="14" t="s">
        <v>640</v>
      </c>
      <c r="L484" s="81"/>
      <c r="M484" s="81"/>
      <c r="N484" s="153"/>
      <c r="O484" s="45"/>
      <c r="P484" s="32"/>
    </row>
    <row r="485" spans="2:16" ht="89.7" hidden="1" customHeight="1" outlineLevel="2" x14ac:dyDescent="0.25">
      <c r="B485" s="157"/>
      <c r="C485" s="158"/>
      <c r="D485" s="159"/>
      <c r="E485" s="159"/>
      <c r="F485" s="159"/>
      <c r="G485" s="161"/>
      <c r="H485" s="113"/>
      <c r="I485" s="7">
        <v>3</v>
      </c>
      <c r="J485" s="153"/>
      <c r="K485" s="14" t="s">
        <v>641</v>
      </c>
      <c r="L485" s="81"/>
      <c r="M485" s="81"/>
      <c r="N485" s="153"/>
      <c r="O485" s="45"/>
      <c r="P485" s="32"/>
    </row>
    <row r="486" spans="2:16" ht="106.2" hidden="1" customHeight="1" outlineLevel="2" x14ac:dyDescent="0.25">
      <c r="B486" s="157"/>
      <c r="C486" s="158"/>
      <c r="D486" s="159"/>
      <c r="E486" s="159"/>
      <c r="F486" s="159"/>
      <c r="G486" s="161"/>
      <c r="H486" s="113"/>
      <c r="I486" s="7">
        <v>1</v>
      </c>
      <c r="J486" s="153"/>
      <c r="K486" s="14" t="s">
        <v>642</v>
      </c>
      <c r="L486" s="81"/>
      <c r="M486" s="81"/>
      <c r="N486" s="153"/>
      <c r="O486" s="45"/>
      <c r="P486" s="32"/>
    </row>
    <row r="487" spans="2:16" ht="85.2" hidden="1" customHeight="1" outlineLevel="2" x14ac:dyDescent="0.25">
      <c r="B487" s="157"/>
      <c r="C487" s="158"/>
      <c r="D487" s="159"/>
      <c r="E487" s="159"/>
      <c r="F487" s="159"/>
      <c r="G487" s="161"/>
      <c r="H487" s="113"/>
      <c r="I487" s="7">
        <v>0</v>
      </c>
      <c r="J487" s="153"/>
      <c r="K487" s="14" t="s">
        <v>643</v>
      </c>
      <c r="L487" s="81"/>
      <c r="M487" s="81"/>
      <c r="N487" s="153"/>
      <c r="O487" s="45"/>
      <c r="P487" s="32"/>
    </row>
    <row r="488" spans="2:16" ht="99.45" hidden="1" customHeight="1" outlineLevel="2" x14ac:dyDescent="0.25">
      <c r="B488" s="157"/>
      <c r="C488" s="158" t="s">
        <v>54</v>
      </c>
      <c r="D488" s="159" t="s">
        <v>628</v>
      </c>
      <c r="E488" s="159"/>
      <c r="F488" s="159" t="s">
        <v>644</v>
      </c>
      <c r="G488" s="161"/>
      <c r="H488" s="113"/>
      <c r="I488" s="7">
        <v>5</v>
      </c>
      <c r="J488" s="153">
        <v>5</v>
      </c>
      <c r="K488" s="14" t="s">
        <v>645</v>
      </c>
      <c r="L488" s="81"/>
      <c r="M488" s="81"/>
      <c r="N488" s="153"/>
      <c r="O488" s="45"/>
      <c r="P488" s="32"/>
    </row>
    <row r="489" spans="2:16" ht="89.7" hidden="1" customHeight="1" outlineLevel="2" x14ac:dyDescent="0.25">
      <c r="B489" s="157"/>
      <c r="C489" s="158"/>
      <c r="D489" s="159"/>
      <c r="E489" s="159"/>
      <c r="F489" s="159"/>
      <c r="G489" s="161"/>
      <c r="H489" s="113"/>
      <c r="I489" s="7">
        <v>3</v>
      </c>
      <c r="J489" s="153"/>
      <c r="K489" s="14" t="s">
        <v>646</v>
      </c>
      <c r="L489" s="81"/>
      <c r="M489" s="81"/>
      <c r="N489" s="153"/>
      <c r="O489" s="45"/>
      <c r="P489" s="32"/>
    </row>
    <row r="490" spans="2:16" ht="106.2" hidden="1" customHeight="1" outlineLevel="2" x14ac:dyDescent="0.25">
      <c r="B490" s="157"/>
      <c r="C490" s="158"/>
      <c r="D490" s="159"/>
      <c r="E490" s="159"/>
      <c r="F490" s="159"/>
      <c r="G490" s="161"/>
      <c r="H490" s="113"/>
      <c r="I490" s="7">
        <v>1</v>
      </c>
      <c r="J490" s="153"/>
      <c r="K490" s="14" t="s">
        <v>647</v>
      </c>
      <c r="L490" s="81"/>
      <c r="M490" s="81"/>
      <c r="N490" s="153"/>
      <c r="O490" s="45"/>
      <c r="P490" s="32"/>
    </row>
    <row r="491" spans="2:16" ht="85.2" hidden="1" customHeight="1" outlineLevel="2" x14ac:dyDescent="0.25">
      <c r="B491" s="157"/>
      <c r="C491" s="158"/>
      <c r="D491" s="159"/>
      <c r="E491" s="159"/>
      <c r="F491" s="159"/>
      <c r="G491" s="161"/>
      <c r="H491" s="113"/>
      <c r="I491" s="7">
        <v>0</v>
      </c>
      <c r="J491" s="153"/>
      <c r="K491" s="14" t="s">
        <v>648</v>
      </c>
      <c r="L491" s="81"/>
      <c r="M491" s="81"/>
      <c r="N491" s="153"/>
      <c r="O491" s="45"/>
      <c r="P491" s="32"/>
    </row>
    <row r="492" spans="2:16" ht="49.2" hidden="1" customHeight="1" outlineLevel="1" collapsed="1" x14ac:dyDescent="0.25">
      <c r="B492" s="116"/>
      <c r="C492" s="117" t="s">
        <v>55</v>
      </c>
      <c r="D492" s="117" t="s">
        <v>649</v>
      </c>
      <c r="E492" s="117"/>
      <c r="F492" s="117"/>
      <c r="G492" s="118">
        <v>0.05</v>
      </c>
      <c r="H492" s="119">
        <v>1.5</v>
      </c>
      <c r="I492" s="120"/>
      <c r="J492" s="121">
        <f>J493+J497+J501+J505</f>
        <v>20</v>
      </c>
      <c r="K492" s="115"/>
      <c r="L492" s="115"/>
      <c r="M492" s="115"/>
      <c r="N492" s="122">
        <f>N493+N497+N501+N505</f>
        <v>0</v>
      </c>
      <c r="O492" s="123"/>
      <c r="P492" s="124">
        <f>N492/J492*1.5</f>
        <v>0</v>
      </c>
    </row>
    <row r="493" spans="2:16" ht="85.2" hidden="1" customHeight="1" outlineLevel="2" x14ac:dyDescent="0.25">
      <c r="B493" s="157"/>
      <c r="C493" s="158" t="s">
        <v>55</v>
      </c>
      <c r="D493" s="159" t="s">
        <v>650</v>
      </c>
      <c r="E493" s="159"/>
      <c r="F493" s="159" t="s">
        <v>629</v>
      </c>
      <c r="G493" s="161">
        <v>0.25</v>
      </c>
      <c r="H493" s="113"/>
      <c r="I493" s="7">
        <v>5</v>
      </c>
      <c r="J493" s="153">
        <v>5</v>
      </c>
      <c r="K493" s="14" t="s">
        <v>630</v>
      </c>
      <c r="L493" s="81"/>
      <c r="M493" s="81"/>
      <c r="N493" s="153"/>
      <c r="O493" s="45"/>
      <c r="P493" s="32"/>
    </row>
    <row r="494" spans="2:16" ht="89.7" hidden="1" customHeight="1" outlineLevel="2" x14ac:dyDescent="0.25">
      <c r="B494" s="157"/>
      <c r="C494" s="158"/>
      <c r="D494" s="159"/>
      <c r="E494" s="159"/>
      <c r="F494" s="159"/>
      <c r="G494" s="161"/>
      <c r="H494" s="113"/>
      <c r="I494" s="7">
        <v>3</v>
      </c>
      <c r="J494" s="153"/>
      <c r="K494" s="14" t="s">
        <v>631</v>
      </c>
      <c r="L494" s="81"/>
      <c r="M494" s="81"/>
      <c r="N494" s="153"/>
      <c r="O494" s="45"/>
      <c r="P494" s="32"/>
    </row>
    <row r="495" spans="2:16" ht="106.2" hidden="1" customHeight="1" outlineLevel="2" x14ac:dyDescent="0.25">
      <c r="B495" s="157"/>
      <c r="C495" s="158"/>
      <c r="D495" s="159"/>
      <c r="E495" s="159"/>
      <c r="F495" s="159"/>
      <c r="G495" s="161"/>
      <c r="H495" s="113"/>
      <c r="I495" s="7">
        <v>1</v>
      </c>
      <c r="J495" s="153"/>
      <c r="K495" s="14" t="s">
        <v>632</v>
      </c>
      <c r="L495" s="81"/>
      <c r="M495" s="81"/>
      <c r="N495" s="153"/>
      <c r="O495" s="45"/>
      <c r="P495" s="32"/>
    </row>
    <row r="496" spans="2:16" ht="85.2" hidden="1" customHeight="1" outlineLevel="2" x14ac:dyDescent="0.25">
      <c r="B496" s="157"/>
      <c r="C496" s="158"/>
      <c r="D496" s="159"/>
      <c r="E496" s="159"/>
      <c r="F496" s="159"/>
      <c r="G496" s="161"/>
      <c r="H496" s="113"/>
      <c r="I496" s="7">
        <v>0</v>
      </c>
      <c r="J496" s="153"/>
      <c r="K496" s="14" t="s">
        <v>633</v>
      </c>
      <c r="L496" s="81"/>
      <c r="M496" s="81"/>
      <c r="N496" s="153"/>
      <c r="O496" s="45"/>
      <c r="P496" s="32"/>
    </row>
    <row r="497" spans="2:16" ht="75.45" hidden="1" customHeight="1" outlineLevel="2" x14ac:dyDescent="0.25">
      <c r="B497" s="157"/>
      <c r="C497" s="158" t="s">
        <v>55</v>
      </c>
      <c r="D497" s="159" t="s">
        <v>650</v>
      </c>
      <c r="E497" s="159"/>
      <c r="F497" s="159" t="s">
        <v>634</v>
      </c>
      <c r="G497" s="161">
        <v>0.25</v>
      </c>
      <c r="H497" s="113"/>
      <c r="I497" s="7">
        <v>5</v>
      </c>
      <c r="J497" s="153">
        <v>5</v>
      </c>
      <c r="K497" s="14" t="s">
        <v>635</v>
      </c>
      <c r="L497" s="81"/>
      <c r="M497" s="81"/>
      <c r="N497" s="153"/>
      <c r="O497" s="45"/>
      <c r="P497" s="32"/>
    </row>
    <row r="498" spans="2:16" ht="89.7" hidden="1" customHeight="1" outlineLevel="2" x14ac:dyDescent="0.25">
      <c r="B498" s="157"/>
      <c r="C498" s="158"/>
      <c r="D498" s="159"/>
      <c r="E498" s="159"/>
      <c r="F498" s="159"/>
      <c r="G498" s="161"/>
      <c r="H498" s="113"/>
      <c r="I498" s="7">
        <v>3</v>
      </c>
      <c r="J498" s="153"/>
      <c r="K498" s="14" t="s">
        <v>636</v>
      </c>
      <c r="L498" s="81"/>
      <c r="M498" s="81"/>
      <c r="N498" s="153"/>
      <c r="O498" s="45"/>
      <c r="P498" s="32"/>
    </row>
    <row r="499" spans="2:16" ht="106.2" hidden="1" customHeight="1" outlineLevel="2" x14ac:dyDescent="0.25">
      <c r="B499" s="157"/>
      <c r="C499" s="158"/>
      <c r="D499" s="159"/>
      <c r="E499" s="159"/>
      <c r="F499" s="159"/>
      <c r="G499" s="161"/>
      <c r="H499" s="113"/>
      <c r="I499" s="7">
        <v>1</v>
      </c>
      <c r="J499" s="153"/>
      <c r="K499" s="14" t="s">
        <v>637</v>
      </c>
      <c r="L499" s="81"/>
      <c r="M499" s="81"/>
      <c r="N499" s="153"/>
      <c r="O499" s="45"/>
      <c r="P499" s="32"/>
    </row>
    <row r="500" spans="2:16" ht="85.2" hidden="1" customHeight="1" outlineLevel="2" x14ac:dyDescent="0.25">
      <c r="B500" s="157"/>
      <c r="C500" s="158"/>
      <c r="D500" s="159"/>
      <c r="E500" s="159"/>
      <c r="F500" s="159"/>
      <c r="G500" s="161"/>
      <c r="H500" s="113"/>
      <c r="I500" s="7">
        <v>0</v>
      </c>
      <c r="J500" s="153"/>
      <c r="K500" s="14" t="s">
        <v>638</v>
      </c>
      <c r="L500" s="81"/>
      <c r="M500" s="81"/>
      <c r="N500" s="153"/>
      <c r="O500" s="45"/>
      <c r="P500" s="32"/>
    </row>
    <row r="501" spans="2:16" ht="52.95" hidden="1" customHeight="1" outlineLevel="2" x14ac:dyDescent="0.25">
      <c r="B501" s="157"/>
      <c r="C501" s="158" t="s">
        <v>55</v>
      </c>
      <c r="D501" s="159" t="s">
        <v>650</v>
      </c>
      <c r="E501" s="159"/>
      <c r="F501" s="159" t="s">
        <v>639</v>
      </c>
      <c r="G501" s="161">
        <v>0.25</v>
      </c>
      <c r="H501" s="113"/>
      <c r="I501" s="7">
        <v>5</v>
      </c>
      <c r="J501" s="153">
        <v>5</v>
      </c>
      <c r="K501" s="14" t="s">
        <v>640</v>
      </c>
      <c r="L501" s="81"/>
      <c r="M501" s="81"/>
      <c r="N501" s="153"/>
      <c r="O501" s="45"/>
      <c r="P501" s="32"/>
    </row>
    <row r="502" spans="2:16" ht="89.7" hidden="1" customHeight="1" outlineLevel="2" x14ac:dyDescent="0.25">
      <c r="B502" s="157"/>
      <c r="C502" s="158"/>
      <c r="D502" s="159"/>
      <c r="E502" s="159"/>
      <c r="F502" s="159"/>
      <c r="G502" s="161"/>
      <c r="H502" s="113"/>
      <c r="I502" s="7">
        <v>3</v>
      </c>
      <c r="J502" s="153"/>
      <c r="K502" s="14" t="s">
        <v>641</v>
      </c>
      <c r="L502" s="81"/>
      <c r="M502" s="81"/>
      <c r="N502" s="153"/>
      <c r="O502" s="45"/>
      <c r="P502" s="32"/>
    </row>
    <row r="503" spans="2:16" ht="106.2" hidden="1" customHeight="1" outlineLevel="2" x14ac:dyDescent="0.25">
      <c r="B503" s="157"/>
      <c r="C503" s="158"/>
      <c r="D503" s="159"/>
      <c r="E503" s="159"/>
      <c r="F503" s="159"/>
      <c r="G503" s="161"/>
      <c r="H503" s="113"/>
      <c r="I503" s="7">
        <v>1</v>
      </c>
      <c r="J503" s="153"/>
      <c r="K503" s="14" t="s">
        <v>642</v>
      </c>
      <c r="L503" s="81"/>
      <c r="M503" s="81"/>
      <c r="N503" s="153"/>
      <c r="O503" s="45"/>
      <c r="P503" s="32"/>
    </row>
    <row r="504" spans="2:16" ht="85.2" hidden="1" customHeight="1" outlineLevel="2" x14ac:dyDescent="0.25">
      <c r="B504" s="157"/>
      <c r="C504" s="158"/>
      <c r="D504" s="159"/>
      <c r="E504" s="159"/>
      <c r="F504" s="159"/>
      <c r="G504" s="161"/>
      <c r="H504" s="113"/>
      <c r="I504" s="7">
        <v>0</v>
      </c>
      <c r="J504" s="153"/>
      <c r="K504" s="14" t="s">
        <v>643</v>
      </c>
      <c r="L504" s="81"/>
      <c r="M504" s="81"/>
      <c r="N504" s="153"/>
      <c r="O504" s="45"/>
      <c r="P504" s="32"/>
    </row>
    <row r="505" spans="2:16" ht="99.45" hidden="1" customHeight="1" outlineLevel="2" x14ac:dyDescent="0.25">
      <c r="B505" s="157"/>
      <c r="C505" s="158" t="s">
        <v>55</v>
      </c>
      <c r="D505" s="159" t="s">
        <v>650</v>
      </c>
      <c r="E505" s="159"/>
      <c r="F505" s="159" t="s">
        <v>644</v>
      </c>
      <c r="G505" s="161">
        <v>0.25</v>
      </c>
      <c r="H505" s="113"/>
      <c r="I505" s="7">
        <v>5</v>
      </c>
      <c r="J505" s="153">
        <v>5</v>
      </c>
      <c r="K505" s="14" t="s">
        <v>645</v>
      </c>
      <c r="L505" s="81"/>
      <c r="M505" s="81"/>
      <c r="N505" s="153"/>
      <c r="O505" s="45"/>
      <c r="P505" s="32"/>
    </row>
    <row r="506" spans="2:16" ht="89.7" hidden="1" customHeight="1" outlineLevel="2" x14ac:dyDescent="0.25">
      <c r="B506" s="157"/>
      <c r="C506" s="158"/>
      <c r="D506" s="159"/>
      <c r="E506" s="159"/>
      <c r="F506" s="159"/>
      <c r="G506" s="161"/>
      <c r="H506" s="113"/>
      <c r="I506" s="7">
        <v>3</v>
      </c>
      <c r="J506" s="153"/>
      <c r="K506" s="14" t="s">
        <v>646</v>
      </c>
      <c r="L506" s="81"/>
      <c r="M506" s="81"/>
      <c r="N506" s="153"/>
      <c r="O506" s="45"/>
      <c r="P506" s="32"/>
    </row>
    <row r="507" spans="2:16" ht="106.2" hidden="1" customHeight="1" outlineLevel="2" x14ac:dyDescent="0.25">
      <c r="B507" s="157"/>
      <c r="C507" s="158"/>
      <c r="D507" s="159"/>
      <c r="E507" s="159"/>
      <c r="F507" s="159"/>
      <c r="G507" s="161"/>
      <c r="H507" s="113"/>
      <c r="I507" s="7">
        <v>1</v>
      </c>
      <c r="J507" s="153"/>
      <c r="K507" s="14" t="s">
        <v>647</v>
      </c>
      <c r="L507" s="81"/>
      <c r="M507" s="81"/>
      <c r="N507" s="153"/>
      <c r="O507" s="45"/>
      <c r="P507" s="32"/>
    </row>
    <row r="508" spans="2:16" ht="85.2" hidden="1" customHeight="1" outlineLevel="2" x14ac:dyDescent="0.25">
      <c r="B508" s="157"/>
      <c r="C508" s="158"/>
      <c r="D508" s="159"/>
      <c r="E508" s="159"/>
      <c r="F508" s="159"/>
      <c r="G508" s="161"/>
      <c r="H508" s="113"/>
      <c r="I508" s="7">
        <v>0</v>
      </c>
      <c r="J508" s="153"/>
      <c r="K508" s="14" t="s">
        <v>648</v>
      </c>
      <c r="L508" s="81"/>
      <c r="M508" s="81"/>
      <c r="N508" s="153"/>
      <c r="O508" s="45"/>
      <c r="P508" s="32"/>
    </row>
    <row r="509" spans="2:16" ht="49.2" hidden="1" customHeight="1" outlineLevel="1" collapsed="1" x14ac:dyDescent="0.25">
      <c r="B509" s="116"/>
      <c r="C509" s="117" t="s">
        <v>56</v>
      </c>
      <c r="D509" s="117" t="s">
        <v>651</v>
      </c>
      <c r="E509" s="117"/>
      <c r="F509" s="117"/>
      <c r="G509" s="118">
        <v>0.1</v>
      </c>
      <c r="H509" s="119">
        <v>3</v>
      </c>
      <c r="I509" s="120"/>
      <c r="J509" s="121">
        <f>J510+J514+J518+J522</f>
        <v>20</v>
      </c>
      <c r="K509" s="115"/>
      <c r="L509" s="115"/>
      <c r="M509" s="115"/>
      <c r="N509" s="122">
        <f>N510+N514+N518+N522</f>
        <v>0</v>
      </c>
      <c r="O509" s="123"/>
      <c r="P509" s="124">
        <f>N509/J509*3</f>
        <v>0</v>
      </c>
    </row>
    <row r="510" spans="2:16" ht="85.2" hidden="1" customHeight="1" outlineLevel="2" x14ac:dyDescent="0.25">
      <c r="B510" s="157"/>
      <c r="C510" s="158" t="s">
        <v>56</v>
      </c>
      <c r="D510" s="159" t="s">
        <v>651</v>
      </c>
      <c r="E510" s="159"/>
      <c r="F510" s="159" t="s">
        <v>629</v>
      </c>
      <c r="G510" s="161"/>
      <c r="H510" s="113"/>
      <c r="I510" s="7">
        <v>5</v>
      </c>
      <c r="J510" s="153">
        <v>5</v>
      </c>
      <c r="K510" s="14" t="s">
        <v>630</v>
      </c>
      <c r="L510" s="81"/>
      <c r="M510" s="81"/>
      <c r="N510" s="153"/>
      <c r="O510" s="45"/>
      <c r="P510" s="32"/>
    </row>
    <row r="511" spans="2:16" ht="89.7" hidden="1" customHeight="1" outlineLevel="2" x14ac:dyDescent="0.25">
      <c r="B511" s="157"/>
      <c r="C511" s="158"/>
      <c r="D511" s="159"/>
      <c r="E511" s="159"/>
      <c r="F511" s="159"/>
      <c r="G511" s="161"/>
      <c r="H511" s="113"/>
      <c r="I511" s="7">
        <v>3</v>
      </c>
      <c r="J511" s="153"/>
      <c r="K511" s="14" t="s">
        <v>631</v>
      </c>
      <c r="L511" s="81"/>
      <c r="M511" s="81"/>
      <c r="N511" s="153"/>
      <c r="O511" s="45"/>
      <c r="P511" s="32"/>
    </row>
    <row r="512" spans="2:16" ht="106.2" hidden="1" customHeight="1" outlineLevel="2" x14ac:dyDescent="0.25">
      <c r="B512" s="157"/>
      <c r="C512" s="158"/>
      <c r="D512" s="159"/>
      <c r="E512" s="159"/>
      <c r="F512" s="159"/>
      <c r="G512" s="161"/>
      <c r="H512" s="113"/>
      <c r="I512" s="7">
        <v>1</v>
      </c>
      <c r="J512" s="153"/>
      <c r="K512" s="14" t="s">
        <v>632</v>
      </c>
      <c r="L512" s="81"/>
      <c r="M512" s="81"/>
      <c r="N512" s="153"/>
      <c r="O512" s="45"/>
      <c r="P512" s="32"/>
    </row>
    <row r="513" spans="2:16" ht="85.2" hidden="1" customHeight="1" outlineLevel="2" x14ac:dyDescent="0.25">
      <c r="B513" s="157"/>
      <c r="C513" s="158"/>
      <c r="D513" s="159"/>
      <c r="E513" s="159"/>
      <c r="F513" s="159"/>
      <c r="G513" s="161"/>
      <c r="H513" s="113"/>
      <c r="I513" s="7">
        <v>0</v>
      </c>
      <c r="J513" s="153"/>
      <c r="K513" s="14" t="s">
        <v>633</v>
      </c>
      <c r="L513" s="81"/>
      <c r="M513" s="81"/>
      <c r="N513" s="153"/>
      <c r="O513" s="45"/>
      <c r="P513" s="32"/>
    </row>
    <row r="514" spans="2:16" ht="75.45" hidden="1" customHeight="1" outlineLevel="2" x14ac:dyDescent="0.25">
      <c r="B514" s="157"/>
      <c r="C514" s="158" t="s">
        <v>56</v>
      </c>
      <c r="D514" s="159" t="s">
        <v>651</v>
      </c>
      <c r="E514" s="159"/>
      <c r="F514" s="159" t="s">
        <v>634</v>
      </c>
      <c r="G514" s="161"/>
      <c r="H514" s="113"/>
      <c r="I514" s="7">
        <v>5</v>
      </c>
      <c r="J514" s="153">
        <v>5</v>
      </c>
      <c r="K514" s="14" t="s">
        <v>635</v>
      </c>
      <c r="L514" s="81"/>
      <c r="M514" s="81"/>
      <c r="N514" s="153"/>
      <c r="O514" s="45"/>
      <c r="P514" s="32"/>
    </row>
    <row r="515" spans="2:16" ht="89.7" hidden="1" customHeight="1" outlineLevel="2" x14ac:dyDescent="0.25">
      <c r="B515" s="157"/>
      <c r="C515" s="158"/>
      <c r="D515" s="159"/>
      <c r="E515" s="159"/>
      <c r="F515" s="159"/>
      <c r="G515" s="161"/>
      <c r="H515" s="113"/>
      <c r="I515" s="7">
        <v>3</v>
      </c>
      <c r="J515" s="153"/>
      <c r="K515" s="14" t="s">
        <v>636</v>
      </c>
      <c r="L515" s="81"/>
      <c r="M515" s="81"/>
      <c r="N515" s="153"/>
      <c r="O515" s="45"/>
      <c r="P515" s="32"/>
    </row>
    <row r="516" spans="2:16" ht="106.2" hidden="1" customHeight="1" outlineLevel="2" x14ac:dyDescent="0.25">
      <c r="B516" s="157"/>
      <c r="C516" s="158"/>
      <c r="D516" s="159"/>
      <c r="E516" s="159"/>
      <c r="F516" s="159"/>
      <c r="G516" s="161"/>
      <c r="H516" s="113"/>
      <c r="I516" s="7">
        <v>1</v>
      </c>
      <c r="J516" s="153"/>
      <c r="K516" s="14" t="s">
        <v>637</v>
      </c>
      <c r="L516" s="81"/>
      <c r="M516" s="81"/>
      <c r="N516" s="153"/>
      <c r="O516" s="45"/>
      <c r="P516" s="32"/>
    </row>
    <row r="517" spans="2:16" ht="85.2" hidden="1" customHeight="1" outlineLevel="2" x14ac:dyDescent="0.25">
      <c r="B517" s="157"/>
      <c r="C517" s="158"/>
      <c r="D517" s="159"/>
      <c r="E517" s="159"/>
      <c r="F517" s="159"/>
      <c r="G517" s="161"/>
      <c r="H517" s="113"/>
      <c r="I517" s="7">
        <v>0</v>
      </c>
      <c r="J517" s="153"/>
      <c r="K517" s="14" t="s">
        <v>638</v>
      </c>
      <c r="L517" s="81"/>
      <c r="M517" s="81"/>
      <c r="N517" s="153"/>
      <c r="O517" s="45"/>
      <c r="P517" s="32"/>
    </row>
    <row r="518" spans="2:16" ht="52.95" hidden="1" customHeight="1" outlineLevel="2" x14ac:dyDescent="0.25">
      <c r="B518" s="157"/>
      <c r="C518" s="158" t="s">
        <v>56</v>
      </c>
      <c r="D518" s="159" t="s">
        <v>651</v>
      </c>
      <c r="E518" s="159"/>
      <c r="F518" s="159" t="s">
        <v>639</v>
      </c>
      <c r="G518" s="161"/>
      <c r="H518" s="113"/>
      <c r="I518" s="7">
        <v>5</v>
      </c>
      <c r="J518" s="153">
        <v>5</v>
      </c>
      <c r="K518" s="14" t="s">
        <v>640</v>
      </c>
      <c r="L518" s="81"/>
      <c r="M518" s="81"/>
      <c r="N518" s="153"/>
      <c r="O518" s="45"/>
      <c r="P518" s="32"/>
    </row>
    <row r="519" spans="2:16" ht="89.7" hidden="1" customHeight="1" outlineLevel="2" x14ac:dyDescent="0.25">
      <c r="B519" s="157"/>
      <c r="C519" s="158"/>
      <c r="D519" s="159"/>
      <c r="E519" s="159"/>
      <c r="F519" s="159"/>
      <c r="G519" s="161"/>
      <c r="H519" s="113"/>
      <c r="I519" s="7">
        <v>3</v>
      </c>
      <c r="J519" s="153"/>
      <c r="K519" s="14" t="s">
        <v>641</v>
      </c>
      <c r="L519" s="81"/>
      <c r="M519" s="81"/>
      <c r="N519" s="153"/>
      <c r="O519" s="45"/>
      <c r="P519" s="32"/>
    </row>
    <row r="520" spans="2:16" ht="106.2" hidden="1" customHeight="1" outlineLevel="2" x14ac:dyDescent="0.25">
      <c r="B520" s="157"/>
      <c r="C520" s="158"/>
      <c r="D520" s="159"/>
      <c r="E520" s="159"/>
      <c r="F520" s="159"/>
      <c r="G520" s="161"/>
      <c r="H520" s="113"/>
      <c r="I520" s="7">
        <v>1</v>
      </c>
      <c r="J520" s="153"/>
      <c r="K520" s="14" t="s">
        <v>642</v>
      </c>
      <c r="L520" s="81"/>
      <c r="M520" s="81"/>
      <c r="N520" s="153"/>
      <c r="O520" s="45"/>
      <c r="P520" s="32"/>
    </row>
    <row r="521" spans="2:16" ht="85.2" hidden="1" customHeight="1" outlineLevel="2" x14ac:dyDescent="0.25">
      <c r="B521" s="157"/>
      <c r="C521" s="158"/>
      <c r="D521" s="159"/>
      <c r="E521" s="159"/>
      <c r="F521" s="159"/>
      <c r="G521" s="161"/>
      <c r="H521" s="113"/>
      <c r="I521" s="7">
        <v>0</v>
      </c>
      <c r="J521" s="153"/>
      <c r="K521" s="14" t="s">
        <v>643</v>
      </c>
      <c r="L521" s="81"/>
      <c r="M521" s="81"/>
      <c r="N521" s="153"/>
      <c r="O521" s="45"/>
      <c r="P521" s="32"/>
    </row>
    <row r="522" spans="2:16" ht="99.45" hidden="1" customHeight="1" outlineLevel="2" x14ac:dyDescent="0.25">
      <c r="B522" s="157"/>
      <c r="C522" s="158" t="s">
        <v>56</v>
      </c>
      <c r="D522" s="159" t="s">
        <v>651</v>
      </c>
      <c r="E522" s="159"/>
      <c r="F522" s="159" t="s">
        <v>644</v>
      </c>
      <c r="G522" s="161"/>
      <c r="H522" s="113"/>
      <c r="I522" s="7">
        <v>5</v>
      </c>
      <c r="J522" s="153">
        <v>5</v>
      </c>
      <c r="K522" s="14" t="s">
        <v>645</v>
      </c>
      <c r="L522" s="81"/>
      <c r="M522" s="81"/>
      <c r="N522" s="153"/>
      <c r="O522" s="45"/>
      <c r="P522" s="32"/>
    </row>
    <row r="523" spans="2:16" ht="89.7" hidden="1" customHeight="1" outlineLevel="2" x14ac:dyDescent="0.25">
      <c r="B523" s="157"/>
      <c r="C523" s="158"/>
      <c r="D523" s="159"/>
      <c r="E523" s="159"/>
      <c r="F523" s="159"/>
      <c r="G523" s="161"/>
      <c r="H523" s="113"/>
      <c r="I523" s="7">
        <v>3</v>
      </c>
      <c r="J523" s="153"/>
      <c r="K523" s="14" t="s">
        <v>646</v>
      </c>
      <c r="L523" s="81"/>
      <c r="M523" s="81"/>
      <c r="N523" s="153"/>
      <c r="O523" s="45"/>
      <c r="P523" s="32"/>
    </row>
    <row r="524" spans="2:16" ht="106.2" hidden="1" customHeight="1" outlineLevel="2" x14ac:dyDescent="0.25">
      <c r="B524" s="157"/>
      <c r="C524" s="158"/>
      <c r="D524" s="159"/>
      <c r="E524" s="159"/>
      <c r="F524" s="159"/>
      <c r="G524" s="161"/>
      <c r="H524" s="113"/>
      <c r="I524" s="7">
        <v>1</v>
      </c>
      <c r="J524" s="153"/>
      <c r="K524" s="14" t="s">
        <v>647</v>
      </c>
      <c r="L524" s="81"/>
      <c r="M524" s="81"/>
      <c r="N524" s="153"/>
      <c r="O524" s="45"/>
      <c r="P524" s="32"/>
    </row>
    <row r="525" spans="2:16" ht="85.2" hidden="1" customHeight="1" outlineLevel="2" x14ac:dyDescent="0.25">
      <c r="B525" s="157"/>
      <c r="C525" s="158"/>
      <c r="D525" s="159"/>
      <c r="E525" s="159"/>
      <c r="F525" s="159"/>
      <c r="G525" s="161"/>
      <c r="H525" s="113"/>
      <c r="I525" s="7">
        <v>0</v>
      </c>
      <c r="J525" s="153"/>
      <c r="K525" s="14" t="s">
        <v>648</v>
      </c>
      <c r="L525" s="81"/>
      <c r="M525" s="81"/>
      <c r="N525" s="153"/>
      <c r="O525" s="45"/>
      <c r="P525" s="32"/>
    </row>
    <row r="526" spans="2:16" ht="49.2" hidden="1" customHeight="1" outlineLevel="1" collapsed="1" x14ac:dyDescent="0.25">
      <c r="B526" s="116"/>
      <c r="C526" s="117" t="s">
        <v>57</v>
      </c>
      <c r="D526" s="117" t="s">
        <v>652</v>
      </c>
      <c r="E526" s="117"/>
      <c r="F526" s="117"/>
      <c r="G526" s="118">
        <v>0.05</v>
      </c>
      <c r="H526" s="119">
        <v>1.5</v>
      </c>
      <c r="I526" s="120"/>
      <c r="J526" s="121">
        <f>J527+J531+J535+J539</f>
        <v>20</v>
      </c>
      <c r="K526" s="115"/>
      <c r="L526" s="115"/>
      <c r="M526" s="115"/>
      <c r="N526" s="122">
        <f>N527+N531+N535+N539</f>
        <v>0</v>
      </c>
      <c r="O526" s="123"/>
      <c r="P526" s="124">
        <f>N526/J526*1.5</f>
        <v>0</v>
      </c>
    </row>
    <row r="527" spans="2:16" ht="85.2" hidden="1" customHeight="1" outlineLevel="2" x14ac:dyDescent="0.25">
      <c r="B527" s="157"/>
      <c r="C527" s="158" t="s">
        <v>57</v>
      </c>
      <c r="D527" s="159" t="s">
        <v>652</v>
      </c>
      <c r="E527" s="159"/>
      <c r="F527" s="159" t="s">
        <v>629</v>
      </c>
      <c r="G527" s="161"/>
      <c r="H527" s="113"/>
      <c r="I527" s="7">
        <v>5</v>
      </c>
      <c r="J527" s="153">
        <v>5</v>
      </c>
      <c r="K527" s="14" t="s">
        <v>630</v>
      </c>
      <c r="L527" s="81"/>
      <c r="M527" s="81"/>
      <c r="N527" s="153"/>
      <c r="O527" s="45"/>
      <c r="P527" s="32"/>
    </row>
    <row r="528" spans="2:16" ht="89.7" hidden="1" customHeight="1" outlineLevel="2" x14ac:dyDescent="0.25">
      <c r="B528" s="157"/>
      <c r="C528" s="158"/>
      <c r="D528" s="159"/>
      <c r="E528" s="159"/>
      <c r="F528" s="159"/>
      <c r="G528" s="161"/>
      <c r="H528" s="113"/>
      <c r="I528" s="7">
        <v>3</v>
      </c>
      <c r="J528" s="153"/>
      <c r="K528" s="14" t="s">
        <v>631</v>
      </c>
      <c r="L528" s="81"/>
      <c r="M528" s="81"/>
      <c r="N528" s="153"/>
      <c r="O528" s="45"/>
      <c r="P528" s="32"/>
    </row>
    <row r="529" spans="2:16" ht="106.2" hidden="1" customHeight="1" outlineLevel="2" x14ac:dyDescent="0.25">
      <c r="B529" s="157"/>
      <c r="C529" s="158"/>
      <c r="D529" s="159"/>
      <c r="E529" s="159"/>
      <c r="F529" s="159"/>
      <c r="G529" s="161"/>
      <c r="H529" s="113"/>
      <c r="I529" s="7">
        <v>1</v>
      </c>
      <c r="J529" s="153"/>
      <c r="K529" s="14" t="s">
        <v>632</v>
      </c>
      <c r="L529" s="81"/>
      <c r="M529" s="81"/>
      <c r="N529" s="153"/>
      <c r="O529" s="45"/>
      <c r="P529" s="32"/>
    </row>
    <row r="530" spans="2:16" ht="85.2" hidden="1" customHeight="1" outlineLevel="2" x14ac:dyDescent="0.25">
      <c r="B530" s="157"/>
      <c r="C530" s="158"/>
      <c r="D530" s="159"/>
      <c r="E530" s="159"/>
      <c r="F530" s="159"/>
      <c r="G530" s="161"/>
      <c r="H530" s="113"/>
      <c r="I530" s="7">
        <v>0</v>
      </c>
      <c r="J530" s="153"/>
      <c r="K530" s="14" t="s">
        <v>633</v>
      </c>
      <c r="L530" s="81"/>
      <c r="M530" s="81"/>
      <c r="N530" s="153"/>
      <c r="O530" s="45"/>
      <c r="P530" s="32"/>
    </row>
    <row r="531" spans="2:16" ht="75.45" hidden="1" customHeight="1" outlineLevel="2" x14ac:dyDescent="0.25">
      <c r="B531" s="157"/>
      <c r="C531" s="158" t="s">
        <v>57</v>
      </c>
      <c r="D531" s="159" t="s">
        <v>652</v>
      </c>
      <c r="E531" s="159"/>
      <c r="F531" s="159" t="s">
        <v>634</v>
      </c>
      <c r="G531" s="161"/>
      <c r="H531" s="113"/>
      <c r="I531" s="7">
        <v>5</v>
      </c>
      <c r="J531" s="153">
        <v>5</v>
      </c>
      <c r="K531" s="14" t="s">
        <v>635</v>
      </c>
      <c r="L531" s="81"/>
      <c r="M531" s="81"/>
      <c r="N531" s="153"/>
      <c r="O531" s="45"/>
      <c r="P531" s="32"/>
    </row>
    <row r="532" spans="2:16" ht="89.7" hidden="1" customHeight="1" outlineLevel="2" x14ac:dyDescent="0.25">
      <c r="B532" s="157"/>
      <c r="C532" s="158"/>
      <c r="D532" s="159"/>
      <c r="E532" s="159"/>
      <c r="F532" s="159"/>
      <c r="G532" s="161"/>
      <c r="H532" s="113"/>
      <c r="I532" s="7">
        <v>3</v>
      </c>
      <c r="J532" s="153"/>
      <c r="K532" s="14" t="s">
        <v>636</v>
      </c>
      <c r="L532" s="81"/>
      <c r="M532" s="81"/>
      <c r="N532" s="153"/>
      <c r="O532" s="45"/>
      <c r="P532" s="32"/>
    </row>
    <row r="533" spans="2:16" ht="106.2" hidden="1" customHeight="1" outlineLevel="2" x14ac:dyDescent="0.25">
      <c r="B533" s="157"/>
      <c r="C533" s="158"/>
      <c r="D533" s="159"/>
      <c r="E533" s="159"/>
      <c r="F533" s="159"/>
      <c r="G533" s="161"/>
      <c r="H533" s="113"/>
      <c r="I533" s="7">
        <v>1</v>
      </c>
      <c r="J533" s="153"/>
      <c r="K533" s="14" t="s">
        <v>637</v>
      </c>
      <c r="L533" s="81"/>
      <c r="M533" s="81"/>
      <c r="N533" s="153"/>
      <c r="O533" s="45"/>
      <c r="P533" s="32"/>
    </row>
    <row r="534" spans="2:16" ht="85.2" hidden="1" customHeight="1" outlineLevel="2" x14ac:dyDescent="0.25">
      <c r="B534" s="157"/>
      <c r="C534" s="158"/>
      <c r="D534" s="159"/>
      <c r="E534" s="159"/>
      <c r="F534" s="159"/>
      <c r="G534" s="161"/>
      <c r="H534" s="113"/>
      <c r="I534" s="7">
        <v>0</v>
      </c>
      <c r="J534" s="153"/>
      <c r="K534" s="14" t="s">
        <v>638</v>
      </c>
      <c r="L534" s="81"/>
      <c r="M534" s="81"/>
      <c r="N534" s="153"/>
      <c r="O534" s="45"/>
      <c r="P534" s="32"/>
    </row>
    <row r="535" spans="2:16" ht="52.95" hidden="1" customHeight="1" outlineLevel="2" x14ac:dyDescent="0.25">
      <c r="B535" s="157"/>
      <c r="C535" s="158" t="s">
        <v>57</v>
      </c>
      <c r="D535" s="159" t="s">
        <v>652</v>
      </c>
      <c r="E535" s="159"/>
      <c r="F535" s="159" t="s">
        <v>639</v>
      </c>
      <c r="G535" s="161"/>
      <c r="H535" s="113"/>
      <c r="I535" s="7">
        <v>5</v>
      </c>
      <c r="J535" s="153">
        <v>5</v>
      </c>
      <c r="K535" s="14" t="s">
        <v>640</v>
      </c>
      <c r="L535" s="81"/>
      <c r="M535" s="81"/>
      <c r="N535" s="153"/>
      <c r="O535" s="45"/>
      <c r="P535" s="32"/>
    </row>
    <row r="536" spans="2:16" ht="89.7" hidden="1" customHeight="1" outlineLevel="2" x14ac:dyDescent="0.25">
      <c r="B536" s="157"/>
      <c r="C536" s="158"/>
      <c r="D536" s="159"/>
      <c r="E536" s="159"/>
      <c r="F536" s="159"/>
      <c r="G536" s="161"/>
      <c r="H536" s="113"/>
      <c r="I536" s="7">
        <v>3</v>
      </c>
      <c r="J536" s="153"/>
      <c r="K536" s="14" t="s">
        <v>641</v>
      </c>
      <c r="L536" s="81"/>
      <c r="M536" s="81"/>
      <c r="N536" s="153"/>
      <c r="O536" s="45"/>
      <c r="P536" s="32"/>
    </row>
    <row r="537" spans="2:16" ht="106.2" hidden="1" customHeight="1" outlineLevel="2" x14ac:dyDescent="0.25">
      <c r="B537" s="157"/>
      <c r="C537" s="158"/>
      <c r="D537" s="159"/>
      <c r="E537" s="159"/>
      <c r="F537" s="159"/>
      <c r="G537" s="161"/>
      <c r="H537" s="113"/>
      <c r="I537" s="7">
        <v>1</v>
      </c>
      <c r="J537" s="153"/>
      <c r="K537" s="14" t="s">
        <v>642</v>
      </c>
      <c r="L537" s="81"/>
      <c r="M537" s="81"/>
      <c r="N537" s="153"/>
      <c r="O537" s="45"/>
      <c r="P537" s="32"/>
    </row>
    <row r="538" spans="2:16" ht="85.2" hidden="1" customHeight="1" outlineLevel="2" x14ac:dyDescent="0.25">
      <c r="B538" s="157"/>
      <c r="C538" s="158"/>
      <c r="D538" s="159"/>
      <c r="E538" s="159"/>
      <c r="F538" s="159"/>
      <c r="G538" s="161"/>
      <c r="H538" s="113"/>
      <c r="I538" s="7">
        <v>0</v>
      </c>
      <c r="J538" s="153"/>
      <c r="K538" s="14" t="s">
        <v>643</v>
      </c>
      <c r="L538" s="81"/>
      <c r="M538" s="81"/>
      <c r="N538" s="153"/>
      <c r="O538" s="45"/>
      <c r="P538" s="32"/>
    </row>
    <row r="539" spans="2:16" ht="99.45" hidden="1" customHeight="1" outlineLevel="2" x14ac:dyDescent="0.25">
      <c r="B539" s="157"/>
      <c r="C539" s="158" t="s">
        <v>57</v>
      </c>
      <c r="D539" s="159" t="s">
        <v>652</v>
      </c>
      <c r="E539" s="159"/>
      <c r="F539" s="159" t="s">
        <v>644</v>
      </c>
      <c r="G539" s="161"/>
      <c r="H539" s="113"/>
      <c r="I539" s="7">
        <v>5</v>
      </c>
      <c r="J539" s="153">
        <v>5</v>
      </c>
      <c r="K539" s="14" t="s">
        <v>645</v>
      </c>
      <c r="L539" s="81"/>
      <c r="M539" s="81"/>
      <c r="N539" s="153"/>
      <c r="O539" s="45"/>
      <c r="P539" s="32"/>
    </row>
    <row r="540" spans="2:16" ht="89.7" hidden="1" customHeight="1" outlineLevel="2" x14ac:dyDescent="0.25">
      <c r="B540" s="157"/>
      <c r="C540" s="158"/>
      <c r="D540" s="159"/>
      <c r="E540" s="159"/>
      <c r="F540" s="159"/>
      <c r="G540" s="161"/>
      <c r="H540" s="113"/>
      <c r="I540" s="7">
        <v>3</v>
      </c>
      <c r="J540" s="153"/>
      <c r="K540" s="14" t="s">
        <v>646</v>
      </c>
      <c r="L540" s="81"/>
      <c r="M540" s="81"/>
      <c r="N540" s="153"/>
      <c r="O540" s="45"/>
      <c r="P540" s="32"/>
    </row>
    <row r="541" spans="2:16" ht="106.2" hidden="1" customHeight="1" outlineLevel="2" x14ac:dyDescent="0.25">
      <c r="B541" s="157"/>
      <c r="C541" s="158"/>
      <c r="D541" s="159"/>
      <c r="E541" s="159"/>
      <c r="F541" s="159"/>
      <c r="G541" s="161"/>
      <c r="H541" s="113"/>
      <c r="I541" s="7">
        <v>1</v>
      </c>
      <c r="J541" s="153"/>
      <c r="K541" s="14" t="s">
        <v>647</v>
      </c>
      <c r="L541" s="81"/>
      <c r="M541" s="81"/>
      <c r="N541" s="153"/>
      <c r="O541" s="45"/>
      <c r="P541" s="32"/>
    </row>
    <row r="542" spans="2:16" ht="85.2" hidden="1" customHeight="1" outlineLevel="2" x14ac:dyDescent="0.25">
      <c r="B542" s="157"/>
      <c r="C542" s="158"/>
      <c r="D542" s="159"/>
      <c r="E542" s="159"/>
      <c r="F542" s="159"/>
      <c r="G542" s="161"/>
      <c r="H542" s="113"/>
      <c r="I542" s="7">
        <v>0</v>
      </c>
      <c r="J542" s="153"/>
      <c r="K542" s="14" t="s">
        <v>648</v>
      </c>
      <c r="L542" s="81"/>
      <c r="M542" s="81"/>
      <c r="N542" s="153"/>
      <c r="O542" s="45"/>
      <c r="P542" s="32"/>
    </row>
    <row r="543" spans="2:16" ht="113.7" hidden="1" customHeight="1" outlineLevel="1" collapsed="1" x14ac:dyDescent="0.25">
      <c r="B543" s="116"/>
      <c r="C543" s="117" t="s">
        <v>58</v>
      </c>
      <c r="D543" s="117" t="s">
        <v>653</v>
      </c>
      <c r="E543" s="117"/>
      <c r="F543" s="117"/>
      <c r="G543" s="118">
        <v>0.1</v>
      </c>
      <c r="H543" s="119">
        <v>3</v>
      </c>
      <c r="I543" s="120"/>
      <c r="J543" s="121">
        <f>J544+J548+J552+J556</f>
        <v>20</v>
      </c>
      <c r="K543" s="115"/>
      <c r="L543" s="115"/>
      <c r="M543" s="115"/>
      <c r="N543" s="122">
        <f>N544+N548+N552+N556</f>
        <v>0</v>
      </c>
      <c r="O543" s="123"/>
      <c r="P543" s="124">
        <f>N543/J543*3</f>
        <v>0</v>
      </c>
    </row>
    <row r="544" spans="2:16" ht="85.2" hidden="1" customHeight="1" outlineLevel="2" x14ac:dyDescent="0.25">
      <c r="B544" s="157"/>
      <c r="C544" s="158" t="s">
        <v>58</v>
      </c>
      <c r="D544" s="159" t="s">
        <v>653</v>
      </c>
      <c r="E544" s="159"/>
      <c r="F544" s="159" t="s">
        <v>629</v>
      </c>
      <c r="G544" s="161"/>
      <c r="H544" s="113"/>
      <c r="I544" s="7">
        <v>5</v>
      </c>
      <c r="J544" s="153">
        <v>5</v>
      </c>
      <c r="K544" s="14" t="s">
        <v>630</v>
      </c>
      <c r="L544" s="81"/>
      <c r="M544" s="81"/>
      <c r="N544" s="153"/>
      <c r="O544" s="45"/>
      <c r="P544" s="32"/>
    </row>
    <row r="545" spans="2:16" ht="89.7" hidden="1" customHeight="1" outlineLevel="2" x14ac:dyDescent="0.25">
      <c r="B545" s="157"/>
      <c r="C545" s="158"/>
      <c r="D545" s="159"/>
      <c r="E545" s="159"/>
      <c r="F545" s="159"/>
      <c r="G545" s="161"/>
      <c r="H545" s="113"/>
      <c r="I545" s="7">
        <v>3</v>
      </c>
      <c r="J545" s="153"/>
      <c r="K545" s="14" t="s">
        <v>631</v>
      </c>
      <c r="L545" s="81"/>
      <c r="M545" s="81"/>
      <c r="N545" s="153"/>
      <c r="O545" s="45"/>
      <c r="P545" s="32"/>
    </row>
    <row r="546" spans="2:16" ht="106.2" hidden="1" customHeight="1" outlineLevel="2" x14ac:dyDescent="0.25">
      <c r="B546" s="157"/>
      <c r="C546" s="158"/>
      <c r="D546" s="159"/>
      <c r="E546" s="159"/>
      <c r="F546" s="159"/>
      <c r="G546" s="161"/>
      <c r="H546" s="113"/>
      <c r="I546" s="7">
        <v>1</v>
      </c>
      <c r="J546" s="153"/>
      <c r="K546" s="14" t="s">
        <v>632</v>
      </c>
      <c r="L546" s="81"/>
      <c r="M546" s="81"/>
      <c r="N546" s="153"/>
      <c r="O546" s="45"/>
      <c r="P546" s="32"/>
    </row>
    <row r="547" spans="2:16" ht="85.2" hidden="1" customHeight="1" outlineLevel="2" x14ac:dyDescent="0.25">
      <c r="B547" s="157"/>
      <c r="C547" s="158"/>
      <c r="D547" s="159"/>
      <c r="E547" s="159"/>
      <c r="F547" s="159"/>
      <c r="G547" s="161"/>
      <c r="H547" s="113"/>
      <c r="I547" s="7">
        <v>0</v>
      </c>
      <c r="J547" s="153"/>
      <c r="K547" s="14" t="s">
        <v>633</v>
      </c>
      <c r="L547" s="81"/>
      <c r="M547" s="81"/>
      <c r="N547" s="153"/>
      <c r="O547" s="45"/>
      <c r="P547" s="32"/>
    </row>
    <row r="548" spans="2:16" ht="75.45" hidden="1" customHeight="1" outlineLevel="2" x14ac:dyDescent="0.25">
      <c r="B548" s="157"/>
      <c r="C548" s="158" t="s">
        <v>58</v>
      </c>
      <c r="D548" s="159" t="s">
        <v>653</v>
      </c>
      <c r="E548" s="159"/>
      <c r="F548" s="159" t="s">
        <v>634</v>
      </c>
      <c r="G548" s="161"/>
      <c r="H548" s="113"/>
      <c r="I548" s="7">
        <v>5</v>
      </c>
      <c r="J548" s="153">
        <v>5</v>
      </c>
      <c r="K548" s="14" t="s">
        <v>635</v>
      </c>
      <c r="L548" s="81"/>
      <c r="M548" s="81"/>
      <c r="N548" s="153"/>
      <c r="O548" s="45"/>
      <c r="P548" s="32"/>
    </row>
    <row r="549" spans="2:16" ht="89.7" hidden="1" customHeight="1" outlineLevel="2" x14ac:dyDescent="0.25">
      <c r="B549" s="157"/>
      <c r="C549" s="158"/>
      <c r="D549" s="159"/>
      <c r="E549" s="159"/>
      <c r="F549" s="159"/>
      <c r="G549" s="161"/>
      <c r="H549" s="113"/>
      <c r="I549" s="7">
        <v>3</v>
      </c>
      <c r="J549" s="153"/>
      <c r="K549" s="14" t="s">
        <v>636</v>
      </c>
      <c r="L549" s="81"/>
      <c r="M549" s="81"/>
      <c r="N549" s="153"/>
      <c r="O549" s="45"/>
      <c r="P549" s="32"/>
    </row>
    <row r="550" spans="2:16" ht="106.2" hidden="1" customHeight="1" outlineLevel="2" x14ac:dyDescent="0.25">
      <c r="B550" s="157"/>
      <c r="C550" s="158"/>
      <c r="D550" s="159"/>
      <c r="E550" s="159"/>
      <c r="F550" s="159"/>
      <c r="G550" s="161"/>
      <c r="H550" s="113"/>
      <c r="I550" s="7">
        <v>1</v>
      </c>
      <c r="J550" s="153"/>
      <c r="K550" s="14" t="s">
        <v>637</v>
      </c>
      <c r="L550" s="81"/>
      <c r="M550" s="81"/>
      <c r="N550" s="153"/>
      <c r="O550" s="45"/>
      <c r="P550" s="32"/>
    </row>
    <row r="551" spans="2:16" ht="85.2" hidden="1" customHeight="1" outlineLevel="2" x14ac:dyDescent="0.25">
      <c r="B551" s="157"/>
      <c r="C551" s="158"/>
      <c r="D551" s="159"/>
      <c r="E551" s="159"/>
      <c r="F551" s="159"/>
      <c r="G551" s="161"/>
      <c r="H551" s="113"/>
      <c r="I551" s="7">
        <v>0</v>
      </c>
      <c r="J551" s="153"/>
      <c r="K551" s="14" t="s">
        <v>638</v>
      </c>
      <c r="L551" s="81"/>
      <c r="M551" s="81"/>
      <c r="N551" s="153"/>
      <c r="O551" s="45"/>
      <c r="P551" s="32"/>
    </row>
    <row r="552" spans="2:16" ht="52.95" hidden="1" customHeight="1" outlineLevel="2" x14ac:dyDescent="0.25">
      <c r="B552" s="157"/>
      <c r="C552" s="158" t="s">
        <v>58</v>
      </c>
      <c r="D552" s="159" t="s">
        <v>653</v>
      </c>
      <c r="E552" s="159"/>
      <c r="F552" s="159" t="s">
        <v>639</v>
      </c>
      <c r="G552" s="161"/>
      <c r="H552" s="113"/>
      <c r="I552" s="7">
        <v>5</v>
      </c>
      <c r="J552" s="153">
        <v>5</v>
      </c>
      <c r="K552" s="14" t="s">
        <v>640</v>
      </c>
      <c r="L552" s="81"/>
      <c r="M552" s="81"/>
      <c r="N552" s="153"/>
      <c r="O552" s="45"/>
      <c r="P552" s="32"/>
    </row>
    <row r="553" spans="2:16" ht="89.7" hidden="1" customHeight="1" outlineLevel="2" x14ac:dyDescent="0.25">
      <c r="B553" s="157"/>
      <c r="C553" s="158"/>
      <c r="D553" s="159"/>
      <c r="E553" s="159"/>
      <c r="F553" s="159"/>
      <c r="G553" s="161"/>
      <c r="H553" s="113"/>
      <c r="I553" s="7">
        <v>3</v>
      </c>
      <c r="J553" s="153"/>
      <c r="K553" s="14" t="s">
        <v>641</v>
      </c>
      <c r="L553" s="81"/>
      <c r="M553" s="81"/>
      <c r="N553" s="153"/>
      <c r="O553" s="45"/>
      <c r="P553" s="32"/>
    </row>
    <row r="554" spans="2:16" ht="106.2" hidden="1" customHeight="1" outlineLevel="2" x14ac:dyDescent="0.25">
      <c r="B554" s="157"/>
      <c r="C554" s="158"/>
      <c r="D554" s="159"/>
      <c r="E554" s="159"/>
      <c r="F554" s="159"/>
      <c r="G554" s="161"/>
      <c r="H554" s="113"/>
      <c r="I554" s="7">
        <v>1</v>
      </c>
      <c r="J554" s="153"/>
      <c r="K554" s="14" t="s">
        <v>642</v>
      </c>
      <c r="L554" s="81"/>
      <c r="M554" s="81"/>
      <c r="N554" s="153"/>
      <c r="O554" s="45"/>
      <c r="P554" s="32"/>
    </row>
    <row r="555" spans="2:16" ht="85.2" hidden="1" customHeight="1" outlineLevel="2" x14ac:dyDescent="0.25">
      <c r="B555" s="157"/>
      <c r="C555" s="158"/>
      <c r="D555" s="159"/>
      <c r="E555" s="159"/>
      <c r="F555" s="159"/>
      <c r="G555" s="161"/>
      <c r="H555" s="113"/>
      <c r="I555" s="7">
        <v>0</v>
      </c>
      <c r="J555" s="153"/>
      <c r="K555" s="14" t="s">
        <v>643</v>
      </c>
      <c r="L555" s="81"/>
      <c r="M555" s="81"/>
      <c r="N555" s="153"/>
      <c r="O555" s="45"/>
      <c r="P555" s="32"/>
    </row>
    <row r="556" spans="2:16" ht="99.45" hidden="1" customHeight="1" outlineLevel="2" x14ac:dyDescent="0.25">
      <c r="B556" s="157"/>
      <c r="C556" s="158" t="s">
        <v>58</v>
      </c>
      <c r="D556" s="159" t="s">
        <v>653</v>
      </c>
      <c r="E556" s="159"/>
      <c r="F556" s="159" t="s">
        <v>644</v>
      </c>
      <c r="G556" s="161"/>
      <c r="H556" s="113"/>
      <c r="I556" s="7">
        <v>5</v>
      </c>
      <c r="J556" s="153">
        <v>5</v>
      </c>
      <c r="K556" s="14" t="s">
        <v>645</v>
      </c>
      <c r="L556" s="81"/>
      <c r="M556" s="81"/>
      <c r="N556" s="153"/>
      <c r="O556" s="45"/>
      <c r="P556" s="32"/>
    </row>
    <row r="557" spans="2:16" ht="89.7" hidden="1" customHeight="1" outlineLevel="2" x14ac:dyDescent="0.25">
      <c r="B557" s="157"/>
      <c r="C557" s="158"/>
      <c r="D557" s="159"/>
      <c r="E557" s="159"/>
      <c r="F557" s="159"/>
      <c r="G557" s="161"/>
      <c r="H557" s="113"/>
      <c r="I557" s="7">
        <v>3</v>
      </c>
      <c r="J557" s="153"/>
      <c r="K557" s="14" t="s">
        <v>646</v>
      </c>
      <c r="L557" s="81"/>
      <c r="M557" s="81"/>
      <c r="N557" s="153"/>
      <c r="O557" s="45"/>
      <c r="P557" s="32"/>
    </row>
    <row r="558" spans="2:16" ht="106.2" hidden="1" customHeight="1" outlineLevel="2" x14ac:dyDescent="0.25">
      <c r="B558" s="157"/>
      <c r="C558" s="158"/>
      <c r="D558" s="159"/>
      <c r="E558" s="159"/>
      <c r="F558" s="159"/>
      <c r="G558" s="161"/>
      <c r="H558" s="113"/>
      <c r="I558" s="7">
        <v>1</v>
      </c>
      <c r="J558" s="153"/>
      <c r="K558" s="14" t="s">
        <v>647</v>
      </c>
      <c r="L558" s="81"/>
      <c r="M558" s="81"/>
      <c r="N558" s="153"/>
      <c r="O558" s="45"/>
      <c r="P558" s="32"/>
    </row>
    <row r="559" spans="2:16" ht="85.2" hidden="1" customHeight="1" outlineLevel="2" x14ac:dyDescent="0.25">
      <c r="B559" s="157"/>
      <c r="C559" s="158"/>
      <c r="D559" s="159"/>
      <c r="E559" s="159"/>
      <c r="F559" s="159"/>
      <c r="G559" s="161"/>
      <c r="H559" s="113"/>
      <c r="I559" s="7">
        <v>0</v>
      </c>
      <c r="J559" s="153"/>
      <c r="K559" s="14" t="s">
        <v>648</v>
      </c>
      <c r="L559" s="81"/>
      <c r="M559" s="81"/>
      <c r="N559" s="153"/>
      <c r="O559" s="45"/>
      <c r="P559" s="32"/>
    </row>
    <row r="560" spans="2:16" ht="49.2" hidden="1" customHeight="1" outlineLevel="1" collapsed="1" x14ac:dyDescent="0.25">
      <c r="B560" s="116"/>
      <c r="C560" s="117" t="s">
        <v>59</v>
      </c>
      <c r="D560" s="117" t="s">
        <v>654</v>
      </c>
      <c r="E560" s="117"/>
      <c r="F560" s="117"/>
      <c r="G560" s="118">
        <v>0.05</v>
      </c>
      <c r="H560" s="119">
        <v>1.5</v>
      </c>
      <c r="I560" s="120"/>
      <c r="J560" s="121">
        <f>J561+J565+J569+J573</f>
        <v>20</v>
      </c>
      <c r="K560" s="115"/>
      <c r="L560" s="115"/>
      <c r="M560" s="115"/>
      <c r="N560" s="122">
        <f>N561+N565+N569+N573</f>
        <v>0</v>
      </c>
      <c r="O560" s="123"/>
      <c r="P560" s="124">
        <f>N560/J560*1.5</f>
        <v>0</v>
      </c>
    </row>
    <row r="561" spans="2:16" ht="85.2" hidden="1" customHeight="1" outlineLevel="2" x14ac:dyDescent="0.25">
      <c r="B561" s="157"/>
      <c r="C561" s="158" t="s">
        <v>59</v>
      </c>
      <c r="D561" s="159" t="s">
        <v>654</v>
      </c>
      <c r="E561" s="159"/>
      <c r="F561" s="159" t="s">
        <v>629</v>
      </c>
      <c r="G561" s="161"/>
      <c r="H561" s="113"/>
      <c r="I561" s="7">
        <v>5</v>
      </c>
      <c r="J561" s="153">
        <v>5</v>
      </c>
      <c r="K561" s="14" t="s">
        <v>630</v>
      </c>
      <c r="L561" s="81"/>
      <c r="M561" s="81"/>
      <c r="N561" s="153"/>
      <c r="O561" s="45"/>
      <c r="P561" s="32"/>
    </row>
    <row r="562" spans="2:16" ht="89.7" hidden="1" customHeight="1" outlineLevel="2" x14ac:dyDescent="0.25">
      <c r="B562" s="157"/>
      <c r="C562" s="158"/>
      <c r="D562" s="159"/>
      <c r="E562" s="159"/>
      <c r="F562" s="159"/>
      <c r="G562" s="161"/>
      <c r="H562" s="113"/>
      <c r="I562" s="7">
        <v>3</v>
      </c>
      <c r="J562" s="153"/>
      <c r="K562" s="14" t="s">
        <v>631</v>
      </c>
      <c r="L562" s="81"/>
      <c r="M562" s="81"/>
      <c r="N562" s="153"/>
      <c r="O562" s="45"/>
      <c r="P562" s="32"/>
    </row>
    <row r="563" spans="2:16" ht="106.2" hidden="1" customHeight="1" outlineLevel="2" x14ac:dyDescent="0.25">
      <c r="B563" s="157"/>
      <c r="C563" s="158"/>
      <c r="D563" s="159"/>
      <c r="E563" s="159"/>
      <c r="F563" s="159"/>
      <c r="G563" s="161"/>
      <c r="H563" s="113"/>
      <c r="I563" s="7">
        <v>1</v>
      </c>
      <c r="J563" s="153"/>
      <c r="K563" s="14" t="s">
        <v>632</v>
      </c>
      <c r="L563" s="81"/>
      <c r="M563" s="81"/>
      <c r="N563" s="153"/>
      <c r="O563" s="45"/>
      <c r="P563" s="32"/>
    </row>
    <row r="564" spans="2:16" ht="85.2" hidden="1" customHeight="1" outlineLevel="2" x14ac:dyDescent="0.25">
      <c r="B564" s="157"/>
      <c r="C564" s="158"/>
      <c r="D564" s="159"/>
      <c r="E564" s="159"/>
      <c r="F564" s="159"/>
      <c r="G564" s="161"/>
      <c r="H564" s="113"/>
      <c r="I564" s="7">
        <v>0</v>
      </c>
      <c r="J564" s="153"/>
      <c r="K564" s="14" t="s">
        <v>633</v>
      </c>
      <c r="L564" s="81"/>
      <c r="M564" s="81"/>
      <c r="N564" s="153"/>
      <c r="O564" s="45"/>
      <c r="P564" s="32"/>
    </row>
    <row r="565" spans="2:16" ht="75.45" hidden="1" customHeight="1" outlineLevel="2" x14ac:dyDescent="0.25">
      <c r="B565" s="157"/>
      <c r="C565" s="158" t="s">
        <v>59</v>
      </c>
      <c r="D565" s="159" t="s">
        <v>654</v>
      </c>
      <c r="E565" s="159"/>
      <c r="F565" s="159" t="s">
        <v>634</v>
      </c>
      <c r="G565" s="161"/>
      <c r="H565" s="113"/>
      <c r="I565" s="7">
        <v>5</v>
      </c>
      <c r="J565" s="153">
        <v>5</v>
      </c>
      <c r="K565" s="14" t="s">
        <v>635</v>
      </c>
      <c r="L565" s="81"/>
      <c r="M565" s="81"/>
      <c r="N565" s="153"/>
      <c r="O565" s="45"/>
      <c r="P565" s="32"/>
    </row>
    <row r="566" spans="2:16" ht="89.7" hidden="1" customHeight="1" outlineLevel="2" x14ac:dyDescent="0.25">
      <c r="B566" s="157"/>
      <c r="C566" s="158"/>
      <c r="D566" s="159"/>
      <c r="E566" s="159"/>
      <c r="F566" s="159"/>
      <c r="G566" s="161"/>
      <c r="H566" s="113"/>
      <c r="I566" s="7">
        <v>3</v>
      </c>
      <c r="J566" s="153"/>
      <c r="K566" s="14" t="s">
        <v>636</v>
      </c>
      <c r="L566" s="81"/>
      <c r="M566" s="81"/>
      <c r="N566" s="153"/>
      <c r="O566" s="45"/>
      <c r="P566" s="32"/>
    </row>
    <row r="567" spans="2:16" ht="106.2" hidden="1" customHeight="1" outlineLevel="2" x14ac:dyDescent="0.25">
      <c r="B567" s="157"/>
      <c r="C567" s="158"/>
      <c r="D567" s="159"/>
      <c r="E567" s="159"/>
      <c r="F567" s="159"/>
      <c r="G567" s="161"/>
      <c r="H567" s="113"/>
      <c r="I567" s="7">
        <v>1</v>
      </c>
      <c r="J567" s="153"/>
      <c r="K567" s="14" t="s">
        <v>637</v>
      </c>
      <c r="L567" s="81"/>
      <c r="M567" s="81"/>
      <c r="N567" s="153"/>
      <c r="O567" s="45"/>
      <c r="P567" s="32"/>
    </row>
    <row r="568" spans="2:16" ht="85.2" hidden="1" customHeight="1" outlineLevel="2" x14ac:dyDescent="0.25">
      <c r="B568" s="157"/>
      <c r="C568" s="158"/>
      <c r="D568" s="159"/>
      <c r="E568" s="159"/>
      <c r="F568" s="159"/>
      <c r="G568" s="161"/>
      <c r="H568" s="113"/>
      <c r="I568" s="7">
        <v>0</v>
      </c>
      <c r="J568" s="153"/>
      <c r="K568" s="14" t="s">
        <v>638</v>
      </c>
      <c r="L568" s="81"/>
      <c r="M568" s="81"/>
      <c r="N568" s="153"/>
      <c r="O568" s="45"/>
      <c r="P568" s="32"/>
    </row>
    <row r="569" spans="2:16" ht="52.95" hidden="1" customHeight="1" outlineLevel="2" x14ac:dyDescent="0.25">
      <c r="B569" s="157"/>
      <c r="C569" s="158" t="s">
        <v>59</v>
      </c>
      <c r="D569" s="159" t="s">
        <v>654</v>
      </c>
      <c r="E569" s="159"/>
      <c r="F569" s="159" t="s">
        <v>639</v>
      </c>
      <c r="G569" s="161"/>
      <c r="H569" s="113"/>
      <c r="I569" s="7">
        <v>5</v>
      </c>
      <c r="J569" s="153">
        <v>5</v>
      </c>
      <c r="K569" s="14" t="s">
        <v>640</v>
      </c>
      <c r="L569" s="81"/>
      <c r="M569" s="81"/>
      <c r="N569" s="153"/>
      <c r="O569" s="45"/>
      <c r="P569" s="32"/>
    </row>
    <row r="570" spans="2:16" ht="89.7" hidden="1" customHeight="1" outlineLevel="2" x14ac:dyDescent="0.25">
      <c r="B570" s="157"/>
      <c r="C570" s="158"/>
      <c r="D570" s="159"/>
      <c r="E570" s="159"/>
      <c r="F570" s="159"/>
      <c r="G570" s="161"/>
      <c r="H570" s="113"/>
      <c r="I570" s="7">
        <v>3</v>
      </c>
      <c r="J570" s="153"/>
      <c r="K570" s="14" t="s">
        <v>641</v>
      </c>
      <c r="L570" s="81"/>
      <c r="M570" s="81"/>
      <c r="N570" s="153"/>
      <c r="O570" s="45"/>
      <c r="P570" s="32"/>
    </row>
    <row r="571" spans="2:16" ht="106.2" hidden="1" customHeight="1" outlineLevel="2" x14ac:dyDescent="0.25">
      <c r="B571" s="157"/>
      <c r="C571" s="158"/>
      <c r="D571" s="159"/>
      <c r="E571" s="159"/>
      <c r="F571" s="159"/>
      <c r="G571" s="161"/>
      <c r="H571" s="113"/>
      <c r="I571" s="7">
        <v>1</v>
      </c>
      <c r="J571" s="153"/>
      <c r="K571" s="14" t="s">
        <v>642</v>
      </c>
      <c r="L571" s="81"/>
      <c r="M571" s="81"/>
      <c r="N571" s="153"/>
      <c r="O571" s="45"/>
      <c r="P571" s="32"/>
    </row>
    <row r="572" spans="2:16" ht="85.2" hidden="1" customHeight="1" outlineLevel="2" x14ac:dyDescent="0.25">
      <c r="B572" s="157"/>
      <c r="C572" s="158"/>
      <c r="D572" s="159"/>
      <c r="E572" s="159"/>
      <c r="F572" s="159"/>
      <c r="G572" s="161"/>
      <c r="H572" s="113"/>
      <c r="I572" s="7">
        <v>0</v>
      </c>
      <c r="J572" s="153"/>
      <c r="K572" s="14" t="s">
        <v>643</v>
      </c>
      <c r="L572" s="81"/>
      <c r="M572" s="81"/>
      <c r="N572" s="153"/>
      <c r="O572" s="45"/>
      <c r="P572" s="32"/>
    </row>
    <row r="573" spans="2:16" ht="99.45" hidden="1" customHeight="1" outlineLevel="2" x14ac:dyDescent="0.25">
      <c r="B573" s="157"/>
      <c r="C573" s="158" t="s">
        <v>59</v>
      </c>
      <c r="D573" s="159" t="s">
        <v>654</v>
      </c>
      <c r="E573" s="159"/>
      <c r="F573" s="159" t="s">
        <v>644</v>
      </c>
      <c r="G573" s="161"/>
      <c r="H573" s="113"/>
      <c r="I573" s="7">
        <v>5</v>
      </c>
      <c r="J573" s="153">
        <v>5</v>
      </c>
      <c r="K573" s="14" t="s">
        <v>645</v>
      </c>
      <c r="L573" s="81"/>
      <c r="M573" s="81"/>
      <c r="N573" s="153"/>
      <c r="O573" s="45"/>
      <c r="P573" s="32"/>
    </row>
    <row r="574" spans="2:16" ht="89.7" hidden="1" customHeight="1" outlineLevel="2" x14ac:dyDescent="0.25">
      <c r="B574" s="157"/>
      <c r="C574" s="158"/>
      <c r="D574" s="159"/>
      <c r="E574" s="159"/>
      <c r="F574" s="159"/>
      <c r="G574" s="161"/>
      <c r="H574" s="113"/>
      <c r="I574" s="7">
        <v>3</v>
      </c>
      <c r="J574" s="153"/>
      <c r="K574" s="14" t="s">
        <v>646</v>
      </c>
      <c r="L574" s="81"/>
      <c r="M574" s="81"/>
      <c r="N574" s="153"/>
      <c r="O574" s="45"/>
      <c r="P574" s="32"/>
    </row>
    <row r="575" spans="2:16" ht="106.2" hidden="1" customHeight="1" outlineLevel="2" x14ac:dyDescent="0.25">
      <c r="B575" s="157"/>
      <c r="C575" s="158"/>
      <c r="D575" s="159"/>
      <c r="E575" s="159"/>
      <c r="F575" s="159"/>
      <c r="G575" s="161"/>
      <c r="H575" s="113"/>
      <c r="I575" s="7">
        <v>1</v>
      </c>
      <c r="J575" s="153"/>
      <c r="K575" s="14" t="s">
        <v>647</v>
      </c>
      <c r="L575" s="81"/>
      <c r="M575" s="81"/>
      <c r="N575" s="153"/>
      <c r="O575" s="45"/>
      <c r="P575" s="32"/>
    </row>
    <row r="576" spans="2:16" ht="85.2" hidden="1" customHeight="1" outlineLevel="2" x14ac:dyDescent="0.25">
      <c r="B576" s="157"/>
      <c r="C576" s="158"/>
      <c r="D576" s="159"/>
      <c r="E576" s="159"/>
      <c r="F576" s="159"/>
      <c r="G576" s="161"/>
      <c r="H576" s="113"/>
      <c r="I576" s="7">
        <v>0</v>
      </c>
      <c r="J576" s="153"/>
      <c r="K576" s="14" t="s">
        <v>648</v>
      </c>
      <c r="L576" s="81"/>
      <c r="M576" s="81"/>
      <c r="N576" s="153"/>
      <c r="O576" s="45"/>
      <c r="P576" s="32"/>
    </row>
    <row r="577" spans="2:16" ht="49.2" hidden="1" customHeight="1" outlineLevel="1" collapsed="1" x14ac:dyDescent="0.25">
      <c r="B577" s="116"/>
      <c r="C577" s="117" t="s">
        <v>60</v>
      </c>
      <c r="D577" s="117" t="s">
        <v>655</v>
      </c>
      <c r="E577" s="117"/>
      <c r="F577" s="117"/>
      <c r="G577" s="118">
        <v>0.05</v>
      </c>
      <c r="H577" s="119">
        <v>1.5</v>
      </c>
      <c r="I577" s="120"/>
      <c r="J577" s="121">
        <f>J578+J582+J586+J590</f>
        <v>20</v>
      </c>
      <c r="K577" s="115"/>
      <c r="L577" s="115"/>
      <c r="M577" s="115"/>
      <c r="N577" s="121">
        <f>N578+N582+N586+N590</f>
        <v>0</v>
      </c>
      <c r="O577" s="123"/>
      <c r="P577" s="111">
        <f>N577/J577*1.5</f>
        <v>0</v>
      </c>
    </row>
    <row r="578" spans="2:16" ht="85.2" hidden="1" customHeight="1" outlineLevel="2" x14ac:dyDescent="0.25">
      <c r="B578" s="157"/>
      <c r="C578" s="158" t="s">
        <v>60</v>
      </c>
      <c r="D578" s="159" t="s">
        <v>655</v>
      </c>
      <c r="E578" s="159"/>
      <c r="F578" s="159" t="s">
        <v>629</v>
      </c>
      <c r="G578" s="161"/>
      <c r="H578" s="113"/>
      <c r="I578" s="7">
        <v>5</v>
      </c>
      <c r="J578" s="153">
        <v>5</v>
      </c>
      <c r="K578" s="14" t="s">
        <v>630</v>
      </c>
      <c r="L578" s="81"/>
      <c r="M578" s="81"/>
      <c r="N578" s="153"/>
      <c r="O578" s="45"/>
      <c r="P578" s="114"/>
    </row>
    <row r="579" spans="2:16" ht="89.7" hidden="1" customHeight="1" outlineLevel="2" x14ac:dyDescent="0.25">
      <c r="B579" s="157"/>
      <c r="C579" s="158"/>
      <c r="D579" s="159"/>
      <c r="E579" s="159"/>
      <c r="F579" s="159"/>
      <c r="G579" s="161"/>
      <c r="H579" s="113"/>
      <c r="I579" s="7">
        <v>3</v>
      </c>
      <c r="J579" s="153"/>
      <c r="K579" s="14" t="s">
        <v>631</v>
      </c>
      <c r="L579" s="81"/>
      <c r="M579" s="81"/>
      <c r="N579" s="153"/>
      <c r="O579" s="45"/>
      <c r="P579" s="114"/>
    </row>
    <row r="580" spans="2:16" ht="106.2" hidden="1" customHeight="1" outlineLevel="2" x14ac:dyDescent="0.25">
      <c r="B580" s="157"/>
      <c r="C580" s="158"/>
      <c r="D580" s="159"/>
      <c r="E580" s="159"/>
      <c r="F580" s="159"/>
      <c r="G580" s="161"/>
      <c r="H580" s="113"/>
      <c r="I580" s="7">
        <v>1</v>
      </c>
      <c r="J580" s="153"/>
      <c r="K580" s="14" t="s">
        <v>632</v>
      </c>
      <c r="L580" s="81"/>
      <c r="M580" s="81"/>
      <c r="N580" s="153"/>
      <c r="O580" s="45"/>
      <c r="P580" s="114"/>
    </row>
    <row r="581" spans="2:16" ht="85.2" hidden="1" customHeight="1" outlineLevel="2" x14ac:dyDescent="0.25">
      <c r="B581" s="157"/>
      <c r="C581" s="158"/>
      <c r="D581" s="159"/>
      <c r="E581" s="159"/>
      <c r="F581" s="159"/>
      <c r="G581" s="161"/>
      <c r="H581" s="113"/>
      <c r="I581" s="7">
        <v>0</v>
      </c>
      <c r="J581" s="153"/>
      <c r="K581" s="14" t="s">
        <v>633</v>
      </c>
      <c r="L581" s="81"/>
      <c r="M581" s="81"/>
      <c r="N581" s="153"/>
      <c r="O581" s="45"/>
      <c r="P581" s="114"/>
    </row>
    <row r="582" spans="2:16" ht="75.45" hidden="1" customHeight="1" outlineLevel="2" x14ac:dyDescent="0.25">
      <c r="B582" s="157"/>
      <c r="C582" s="158" t="s">
        <v>60</v>
      </c>
      <c r="D582" s="159" t="s">
        <v>655</v>
      </c>
      <c r="E582" s="159"/>
      <c r="F582" s="159" t="s">
        <v>634</v>
      </c>
      <c r="G582" s="161"/>
      <c r="H582" s="113"/>
      <c r="I582" s="7">
        <v>5</v>
      </c>
      <c r="J582" s="153">
        <v>5</v>
      </c>
      <c r="K582" s="14" t="s">
        <v>635</v>
      </c>
      <c r="L582" s="81"/>
      <c r="M582" s="81"/>
      <c r="N582" s="153"/>
      <c r="O582" s="45"/>
      <c r="P582" s="114"/>
    </row>
    <row r="583" spans="2:16" ht="89.7" hidden="1" customHeight="1" outlineLevel="2" x14ac:dyDescent="0.25">
      <c r="B583" s="157"/>
      <c r="C583" s="158"/>
      <c r="D583" s="159"/>
      <c r="E583" s="159"/>
      <c r="F583" s="159"/>
      <c r="G583" s="161"/>
      <c r="H583" s="113"/>
      <c r="I583" s="7">
        <v>3</v>
      </c>
      <c r="J583" s="153"/>
      <c r="K583" s="14" t="s">
        <v>636</v>
      </c>
      <c r="L583" s="81"/>
      <c r="M583" s="81"/>
      <c r="N583" s="153"/>
      <c r="O583" s="45"/>
      <c r="P583" s="114"/>
    </row>
    <row r="584" spans="2:16" ht="106.2" hidden="1" customHeight="1" outlineLevel="2" x14ac:dyDescent="0.25">
      <c r="B584" s="157"/>
      <c r="C584" s="158"/>
      <c r="D584" s="159"/>
      <c r="E584" s="159"/>
      <c r="F584" s="159"/>
      <c r="G584" s="161"/>
      <c r="H584" s="113"/>
      <c r="I584" s="7">
        <v>1</v>
      </c>
      <c r="J584" s="153"/>
      <c r="K584" s="14" t="s">
        <v>637</v>
      </c>
      <c r="L584" s="81"/>
      <c r="M584" s="81"/>
      <c r="N584" s="153"/>
      <c r="O584" s="45"/>
      <c r="P584" s="114"/>
    </row>
    <row r="585" spans="2:16" ht="85.2" hidden="1" customHeight="1" outlineLevel="2" x14ac:dyDescent="0.25">
      <c r="B585" s="157"/>
      <c r="C585" s="158"/>
      <c r="D585" s="159"/>
      <c r="E585" s="159"/>
      <c r="F585" s="159"/>
      <c r="G585" s="161"/>
      <c r="H585" s="113"/>
      <c r="I585" s="7">
        <v>0</v>
      </c>
      <c r="J585" s="153"/>
      <c r="K585" s="14" t="s">
        <v>638</v>
      </c>
      <c r="L585" s="81"/>
      <c r="M585" s="81"/>
      <c r="N585" s="153"/>
      <c r="O585" s="45"/>
      <c r="P585" s="114"/>
    </row>
    <row r="586" spans="2:16" ht="52.95" hidden="1" customHeight="1" outlineLevel="2" x14ac:dyDescent="0.25">
      <c r="B586" s="157"/>
      <c r="C586" s="158" t="s">
        <v>60</v>
      </c>
      <c r="D586" s="159" t="s">
        <v>655</v>
      </c>
      <c r="E586" s="159"/>
      <c r="F586" s="159" t="s">
        <v>639</v>
      </c>
      <c r="G586" s="161"/>
      <c r="H586" s="113"/>
      <c r="I586" s="7">
        <v>5</v>
      </c>
      <c r="J586" s="153">
        <v>5</v>
      </c>
      <c r="K586" s="14" t="s">
        <v>640</v>
      </c>
      <c r="L586" s="81"/>
      <c r="M586" s="81"/>
      <c r="N586" s="153"/>
      <c r="O586" s="45"/>
      <c r="P586" s="114"/>
    </row>
    <row r="587" spans="2:16" ht="89.7" hidden="1" customHeight="1" outlineLevel="2" x14ac:dyDescent="0.25">
      <c r="B587" s="157"/>
      <c r="C587" s="158"/>
      <c r="D587" s="159"/>
      <c r="E587" s="159"/>
      <c r="F587" s="159"/>
      <c r="G587" s="161"/>
      <c r="H587" s="113"/>
      <c r="I587" s="7">
        <v>3</v>
      </c>
      <c r="J587" s="153"/>
      <c r="K587" s="14" t="s">
        <v>641</v>
      </c>
      <c r="L587" s="81"/>
      <c r="M587" s="81"/>
      <c r="N587" s="153"/>
      <c r="O587" s="45"/>
      <c r="P587" s="114"/>
    </row>
    <row r="588" spans="2:16" ht="106.2" hidden="1" customHeight="1" outlineLevel="2" x14ac:dyDescent="0.25">
      <c r="B588" s="157"/>
      <c r="C588" s="158"/>
      <c r="D588" s="159"/>
      <c r="E588" s="159"/>
      <c r="F588" s="159"/>
      <c r="G588" s="161"/>
      <c r="H588" s="113"/>
      <c r="I588" s="7">
        <v>1</v>
      </c>
      <c r="J588" s="153"/>
      <c r="K588" s="14" t="s">
        <v>642</v>
      </c>
      <c r="L588" s="81"/>
      <c r="M588" s="81"/>
      <c r="N588" s="153"/>
      <c r="O588" s="45"/>
      <c r="P588" s="114"/>
    </row>
    <row r="589" spans="2:16" ht="85.2" hidden="1" customHeight="1" outlineLevel="2" x14ac:dyDescent="0.25">
      <c r="B589" s="157"/>
      <c r="C589" s="158"/>
      <c r="D589" s="159"/>
      <c r="E589" s="159"/>
      <c r="F589" s="159"/>
      <c r="G589" s="161"/>
      <c r="H589" s="113"/>
      <c r="I589" s="7">
        <v>0</v>
      </c>
      <c r="J589" s="153"/>
      <c r="K589" s="14" t="s">
        <v>643</v>
      </c>
      <c r="L589" s="81"/>
      <c r="M589" s="81"/>
      <c r="N589" s="153"/>
      <c r="O589" s="45"/>
      <c r="P589" s="114"/>
    </row>
    <row r="590" spans="2:16" ht="99.45" hidden="1" customHeight="1" outlineLevel="2" x14ac:dyDescent="0.25">
      <c r="B590" s="157"/>
      <c r="C590" s="158" t="s">
        <v>60</v>
      </c>
      <c r="D590" s="159" t="s">
        <v>655</v>
      </c>
      <c r="E590" s="159"/>
      <c r="F590" s="159" t="s">
        <v>644</v>
      </c>
      <c r="G590" s="161"/>
      <c r="H590" s="113"/>
      <c r="I590" s="7">
        <v>5</v>
      </c>
      <c r="J590" s="153">
        <v>5</v>
      </c>
      <c r="K590" s="14" t="s">
        <v>645</v>
      </c>
      <c r="L590" s="81"/>
      <c r="M590" s="81"/>
      <c r="N590" s="153"/>
      <c r="O590" s="45"/>
      <c r="P590" s="114"/>
    </row>
    <row r="591" spans="2:16" ht="89.7" hidden="1" customHeight="1" outlineLevel="2" x14ac:dyDescent="0.25">
      <c r="B591" s="157"/>
      <c r="C591" s="158"/>
      <c r="D591" s="159"/>
      <c r="E591" s="159"/>
      <c r="F591" s="159"/>
      <c r="G591" s="161"/>
      <c r="H591" s="113"/>
      <c r="I591" s="7">
        <v>3</v>
      </c>
      <c r="J591" s="153"/>
      <c r="K591" s="14" t="s">
        <v>646</v>
      </c>
      <c r="L591" s="81"/>
      <c r="M591" s="81"/>
      <c r="N591" s="153"/>
      <c r="O591" s="45"/>
      <c r="P591" s="114"/>
    </row>
    <row r="592" spans="2:16" ht="106.2" hidden="1" customHeight="1" outlineLevel="2" x14ac:dyDescent="0.25">
      <c r="B592" s="157"/>
      <c r="C592" s="158"/>
      <c r="D592" s="159"/>
      <c r="E592" s="159"/>
      <c r="F592" s="159"/>
      <c r="G592" s="161"/>
      <c r="H592" s="113"/>
      <c r="I592" s="7">
        <v>1</v>
      </c>
      <c r="J592" s="153"/>
      <c r="K592" s="14" t="s">
        <v>647</v>
      </c>
      <c r="L592" s="81"/>
      <c r="M592" s="81"/>
      <c r="N592" s="153"/>
      <c r="O592" s="45"/>
      <c r="P592" s="114"/>
    </row>
    <row r="593" spans="2:16" ht="85.2" hidden="1" customHeight="1" outlineLevel="2" x14ac:dyDescent="0.25">
      <c r="B593" s="157"/>
      <c r="C593" s="158"/>
      <c r="D593" s="159"/>
      <c r="E593" s="159"/>
      <c r="F593" s="159"/>
      <c r="G593" s="161"/>
      <c r="H593" s="113"/>
      <c r="I593" s="7">
        <v>0</v>
      </c>
      <c r="J593" s="153"/>
      <c r="K593" s="14" t="s">
        <v>648</v>
      </c>
      <c r="L593" s="81"/>
      <c r="M593" s="81"/>
      <c r="N593" s="153"/>
      <c r="O593" s="45"/>
      <c r="P593" s="114"/>
    </row>
    <row r="594" spans="2:16" ht="49.2" hidden="1" customHeight="1" outlineLevel="1" collapsed="1" x14ac:dyDescent="0.25">
      <c r="B594" s="116"/>
      <c r="C594" s="117" t="s">
        <v>61</v>
      </c>
      <c r="D594" s="117" t="s">
        <v>656</v>
      </c>
      <c r="E594" s="117"/>
      <c r="F594" s="117"/>
      <c r="G594" s="118">
        <v>0.05</v>
      </c>
      <c r="H594" s="119">
        <v>1.5</v>
      </c>
      <c r="I594" s="120"/>
      <c r="J594" s="121">
        <f>J595+J599+J603+J607</f>
        <v>20</v>
      </c>
      <c r="K594" s="115"/>
      <c r="L594" s="115"/>
      <c r="M594" s="115"/>
      <c r="N594" s="121">
        <f>N595+N599+N603+N607</f>
        <v>0</v>
      </c>
      <c r="O594" s="123"/>
      <c r="P594" s="111">
        <f>N594/J594*1.5</f>
        <v>0</v>
      </c>
    </row>
    <row r="595" spans="2:16" ht="85.2" hidden="1" customHeight="1" outlineLevel="2" x14ac:dyDescent="0.25">
      <c r="B595" s="157"/>
      <c r="C595" s="158" t="s">
        <v>61</v>
      </c>
      <c r="D595" s="159" t="s">
        <v>656</v>
      </c>
      <c r="E595" s="159"/>
      <c r="F595" s="159" t="s">
        <v>629</v>
      </c>
      <c r="G595" s="161"/>
      <c r="H595" s="113"/>
      <c r="I595" s="7">
        <v>5</v>
      </c>
      <c r="J595" s="153">
        <v>5</v>
      </c>
      <c r="K595" s="14" t="s">
        <v>630</v>
      </c>
      <c r="L595" s="81"/>
      <c r="M595" s="81"/>
      <c r="N595" s="153"/>
      <c r="O595" s="45"/>
      <c r="P595" s="114"/>
    </row>
    <row r="596" spans="2:16" ht="89.7" hidden="1" customHeight="1" outlineLevel="2" x14ac:dyDescent="0.25">
      <c r="B596" s="157"/>
      <c r="C596" s="158"/>
      <c r="D596" s="159"/>
      <c r="E596" s="159"/>
      <c r="F596" s="159"/>
      <c r="G596" s="161"/>
      <c r="H596" s="113"/>
      <c r="I596" s="7">
        <v>3</v>
      </c>
      <c r="J596" s="153"/>
      <c r="K596" s="14" t="s">
        <v>631</v>
      </c>
      <c r="L596" s="81"/>
      <c r="M596" s="81"/>
      <c r="N596" s="153"/>
      <c r="O596" s="45"/>
      <c r="P596" s="114"/>
    </row>
    <row r="597" spans="2:16" ht="106.2" hidden="1" customHeight="1" outlineLevel="2" x14ac:dyDescent="0.25">
      <c r="B597" s="157"/>
      <c r="C597" s="158"/>
      <c r="D597" s="159"/>
      <c r="E597" s="159"/>
      <c r="F597" s="159"/>
      <c r="G597" s="161"/>
      <c r="H597" s="113"/>
      <c r="I597" s="7">
        <v>1</v>
      </c>
      <c r="J597" s="153"/>
      <c r="K597" s="14" t="s">
        <v>632</v>
      </c>
      <c r="L597" s="81"/>
      <c r="M597" s="81"/>
      <c r="N597" s="153"/>
      <c r="O597" s="45"/>
      <c r="P597" s="114"/>
    </row>
    <row r="598" spans="2:16" ht="85.2" hidden="1" customHeight="1" outlineLevel="2" x14ac:dyDescent="0.25">
      <c r="B598" s="157"/>
      <c r="C598" s="158"/>
      <c r="D598" s="159"/>
      <c r="E598" s="159"/>
      <c r="F598" s="159"/>
      <c r="G598" s="161"/>
      <c r="H598" s="113"/>
      <c r="I598" s="7">
        <v>0</v>
      </c>
      <c r="J598" s="153"/>
      <c r="K598" s="14" t="s">
        <v>633</v>
      </c>
      <c r="L598" s="81"/>
      <c r="M598" s="81"/>
      <c r="N598" s="153"/>
      <c r="O598" s="45"/>
      <c r="P598" s="114"/>
    </row>
    <row r="599" spans="2:16" ht="75.45" hidden="1" customHeight="1" outlineLevel="2" x14ac:dyDescent="0.25">
      <c r="B599" s="157"/>
      <c r="C599" s="158" t="s">
        <v>61</v>
      </c>
      <c r="D599" s="159" t="s">
        <v>656</v>
      </c>
      <c r="E599" s="159"/>
      <c r="F599" s="159" t="s">
        <v>634</v>
      </c>
      <c r="G599" s="161"/>
      <c r="H599" s="113"/>
      <c r="I599" s="7">
        <v>5</v>
      </c>
      <c r="J599" s="153">
        <v>5</v>
      </c>
      <c r="K599" s="14" t="s">
        <v>635</v>
      </c>
      <c r="L599" s="81"/>
      <c r="M599" s="81"/>
      <c r="N599" s="153"/>
      <c r="O599" s="45"/>
      <c r="P599" s="114"/>
    </row>
    <row r="600" spans="2:16" ht="89.7" hidden="1" customHeight="1" outlineLevel="2" x14ac:dyDescent="0.25">
      <c r="B600" s="157"/>
      <c r="C600" s="158"/>
      <c r="D600" s="159"/>
      <c r="E600" s="159"/>
      <c r="F600" s="159"/>
      <c r="G600" s="161"/>
      <c r="H600" s="113"/>
      <c r="I600" s="7">
        <v>3</v>
      </c>
      <c r="J600" s="153"/>
      <c r="K600" s="14" t="s">
        <v>636</v>
      </c>
      <c r="L600" s="81"/>
      <c r="M600" s="81"/>
      <c r="N600" s="153"/>
      <c r="O600" s="45"/>
      <c r="P600" s="114"/>
    </row>
    <row r="601" spans="2:16" ht="106.2" hidden="1" customHeight="1" outlineLevel="2" x14ac:dyDescent="0.25">
      <c r="B601" s="157"/>
      <c r="C601" s="158"/>
      <c r="D601" s="159"/>
      <c r="E601" s="159"/>
      <c r="F601" s="159"/>
      <c r="G601" s="161"/>
      <c r="H601" s="113"/>
      <c r="I601" s="7">
        <v>1</v>
      </c>
      <c r="J601" s="153"/>
      <c r="K601" s="14" t="s">
        <v>637</v>
      </c>
      <c r="L601" s="81"/>
      <c r="M601" s="81"/>
      <c r="N601" s="153"/>
      <c r="O601" s="45"/>
      <c r="P601" s="114"/>
    </row>
    <row r="602" spans="2:16" ht="85.2" hidden="1" customHeight="1" outlineLevel="2" x14ac:dyDescent="0.25">
      <c r="B602" s="157"/>
      <c r="C602" s="158"/>
      <c r="D602" s="159"/>
      <c r="E602" s="159"/>
      <c r="F602" s="159"/>
      <c r="G602" s="161"/>
      <c r="H602" s="113"/>
      <c r="I602" s="7">
        <v>0</v>
      </c>
      <c r="J602" s="153"/>
      <c r="K602" s="14" t="s">
        <v>638</v>
      </c>
      <c r="L602" s="81"/>
      <c r="M602" s="81"/>
      <c r="N602" s="153"/>
      <c r="O602" s="45"/>
      <c r="P602" s="114"/>
    </row>
    <row r="603" spans="2:16" ht="52.95" hidden="1" customHeight="1" outlineLevel="2" x14ac:dyDescent="0.25">
      <c r="B603" s="157"/>
      <c r="C603" s="158" t="s">
        <v>61</v>
      </c>
      <c r="D603" s="159" t="s">
        <v>656</v>
      </c>
      <c r="E603" s="159"/>
      <c r="F603" s="159" t="s">
        <v>639</v>
      </c>
      <c r="G603" s="161"/>
      <c r="H603" s="113"/>
      <c r="I603" s="7">
        <v>5</v>
      </c>
      <c r="J603" s="153">
        <v>5</v>
      </c>
      <c r="K603" s="14" t="s">
        <v>640</v>
      </c>
      <c r="L603" s="81"/>
      <c r="M603" s="81"/>
      <c r="N603" s="153"/>
      <c r="O603" s="45"/>
      <c r="P603" s="114"/>
    </row>
    <row r="604" spans="2:16" ht="89.7" hidden="1" customHeight="1" outlineLevel="2" x14ac:dyDescent="0.25">
      <c r="B604" s="157"/>
      <c r="C604" s="158"/>
      <c r="D604" s="159"/>
      <c r="E604" s="159"/>
      <c r="F604" s="159"/>
      <c r="G604" s="161"/>
      <c r="H604" s="113"/>
      <c r="I604" s="7">
        <v>3</v>
      </c>
      <c r="J604" s="153"/>
      <c r="K604" s="14" t="s">
        <v>641</v>
      </c>
      <c r="L604" s="81"/>
      <c r="M604" s="81"/>
      <c r="N604" s="153"/>
      <c r="O604" s="45"/>
      <c r="P604" s="114"/>
    </row>
    <row r="605" spans="2:16" ht="106.2" hidden="1" customHeight="1" outlineLevel="2" x14ac:dyDescent="0.25">
      <c r="B605" s="157"/>
      <c r="C605" s="158"/>
      <c r="D605" s="159"/>
      <c r="E605" s="159"/>
      <c r="F605" s="159"/>
      <c r="G605" s="161"/>
      <c r="H605" s="113"/>
      <c r="I605" s="7">
        <v>1</v>
      </c>
      <c r="J605" s="153"/>
      <c r="K605" s="14" t="s">
        <v>642</v>
      </c>
      <c r="L605" s="81"/>
      <c r="M605" s="81"/>
      <c r="N605" s="153"/>
      <c r="O605" s="45"/>
      <c r="P605" s="114"/>
    </row>
    <row r="606" spans="2:16" ht="85.2" hidden="1" customHeight="1" outlineLevel="2" x14ac:dyDescent="0.25">
      <c r="B606" s="157"/>
      <c r="C606" s="158"/>
      <c r="D606" s="159"/>
      <c r="E606" s="159"/>
      <c r="F606" s="159"/>
      <c r="G606" s="161"/>
      <c r="H606" s="113"/>
      <c r="I606" s="7">
        <v>0</v>
      </c>
      <c r="J606" s="153"/>
      <c r="K606" s="14" t="s">
        <v>643</v>
      </c>
      <c r="L606" s="81"/>
      <c r="M606" s="81"/>
      <c r="N606" s="153"/>
      <c r="O606" s="45"/>
      <c r="P606" s="114"/>
    </row>
    <row r="607" spans="2:16" ht="99.45" hidden="1" customHeight="1" outlineLevel="2" x14ac:dyDescent="0.25">
      <c r="B607" s="157"/>
      <c r="C607" s="158" t="s">
        <v>61</v>
      </c>
      <c r="D607" s="159" t="s">
        <v>656</v>
      </c>
      <c r="E607" s="159"/>
      <c r="F607" s="159" t="s">
        <v>644</v>
      </c>
      <c r="G607" s="161">
        <v>0.25</v>
      </c>
      <c r="H607" s="113"/>
      <c r="I607" s="7">
        <v>5</v>
      </c>
      <c r="J607" s="153">
        <v>5</v>
      </c>
      <c r="K607" s="14" t="s">
        <v>645</v>
      </c>
      <c r="L607" s="81"/>
      <c r="M607" s="81"/>
      <c r="N607" s="153"/>
      <c r="O607" s="45"/>
      <c r="P607" s="114"/>
    </row>
    <row r="608" spans="2:16" ht="89.7" hidden="1" customHeight="1" outlineLevel="2" x14ac:dyDescent="0.25">
      <c r="B608" s="157"/>
      <c r="C608" s="158"/>
      <c r="D608" s="159"/>
      <c r="E608" s="159"/>
      <c r="F608" s="159"/>
      <c r="G608" s="161"/>
      <c r="H608" s="113"/>
      <c r="I608" s="7">
        <v>3</v>
      </c>
      <c r="J608" s="153"/>
      <c r="K608" s="14" t="s">
        <v>646</v>
      </c>
      <c r="L608" s="81"/>
      <c r="M608" s="81"/>
      <c r="N608" s="153"/>
      <c r="O608" s="45"/>
      <c r="P608" s="114"/>
    </row>
    <row r="609" spans="2:16" ht="106.2" hidden="1" customHeight="1" outlineLevel="2" x14ac:dyDescent="0.25">
      <c r="B609" s="157"/>
      <c r="C609" s="158"/>
      <c r="D609" s="159"/>
      <c r="E609" s="159"/>
      <c r="F609" s="159"/>
      <c r="G609" s="161"/>
      <c r="H609" s="113"/>
      <c r="I609" s="7">
        <v>1</v>
      </c>
      <c r="J609" s="153"/>
      <c r="K609" s="14" t="s">
        <v>647</v>
      </c>
      <c r="L609" s="81"/>
      <c r="M609" s="81"/>
      <c r="N609" s="153"/>
      <c r="O609" s="45"/>
      <c r="P609" s="114"/>
    </row>
    <row r="610" spans="2:16" ht="85.2" hidden="1" customHeight="1" outlineLevel="2" x14ac:dyDescent="0.25">
      <c r="B610" s="157"/>
      <c r="C610" s="158"/>
      <c r="D610" s="159"/>
      <c r="E610" s="159"/>
      <c r="F610" s="159"/>
      <c r="G610" s="161"/>
      <c r="H610" s="113"/>
      <c r="I610" s="7">
        <v>0</v>
      </c>
      <c r="J610" s="153"/>
      <c r="K610" s="14" t="s">
        <v>648</v>
      </c>
      <c r="L610" s="81"/>
      <c r="M610" s="81"/>
      <c r="N610" s="153"/>
      <c r="O610" s="45"/>
      <c r="P610" s="114"/>
    </row>
    <row r="611" spans="2:16" ht="49.2" hidden="1" customHeight="1" outlineLevel="1" collapsed="1" x14ac:dyDescent="0.25">
      <c r="B611" s="116"/>
      <c r="C611" s="117" t="s">
        <v>62</v>
      </c>
      <c r="D611" s="117" t="s">
        <v>657</v>
      </c>
      <c r="E611" s="117"/>
      <c r="F611" s="117"/>
      <c r="G611" s="118">
        <v>0.05</v>
      </c>
      <c r="H611" s="119">
        <v>1.5</v>
      </c>
      <c r="I611" s="120"/>
      <c r="J611" s="121">
        <f>J612+J616+J620+J624</f>
        <v>20</v>
      </c>
      <c r="K611" s="115"/>
      <c r="L611" s="115"/>
      <c r="M611" s="115"/>
      <c r="N611" s="121">
        <f>N612+N616+N620+N624</f>
        <v>0</v>
      </c>
      <c r="O611" s="123"/>
      <c r="P611" s="111">
        <f>N611/J611*1.5</f>
        <v>0</v>
      </c>
    </row>
    <row r="612" spans="2:16" ht="85.2" hidden="1" customHeight="1" outlineLevel="2" x14ac:dyDescent="0.25">
      <c r="B612" s="157"/>
      <c r="C612" s="158" t="s">
        <v>62</v>
      </c>
      <c r="D612" s="159" t="s">
        <v>657</v>
      </c>
      <c r="E612" s="159"/>
      <c r="F612" s="159" t="s">
        <v>629</v>
      </c>
      <c r="G612" s="161"/>
      <c r="H612" s="113"/>
      <c r="I612" s="7">
        <v>5</v>
      </c>
      <c r="J612" s="153">
        <v>5</v>
      </c>
      <c r="K612" s="14" t="s">
        <v>630</v>
      </c>
      <c r="L612" s="81"/>
      <c r="M612" s="81"/>
      <c r="N612" s="153"/>
      <c r="O612" s="45"/>
      <c r="P612" s="114"/>
    </row>
    <row r="613" spans="2:16" ht="89.7" hidden="1" customHeight="1" outlineLevel="2" x14ac:dyDescent="0.25">
      <c r="B613" s="157"/>
      <c r="C613" s="158"/>
      <c r="D613" s="159"/>
      <c r="E613" s="159"/>
      <c r="F613" s="159"/>
      <c r="G613" s="161"/>
      <c r="H613" s="113"/>
      <c r="I613" s="7">
        <v>3</v>
      </c>
      <c r="J613" s="153"/>
      <c r="K613" s="14" t="s">
        <v>631</v>
      </c>
      <c r="L613" s="81"/>
      <c r="M613" s="81"/>
      <c r="N613" s="153"/>
      <c r="O613" s="45"/>
      <c r="P613" s="114"/>
    </row>
    <row r="614" spans="2:16" ht="106.2" hidden="1" customHeight="1" outlineLevel="2" x14ac:dyDescent="0.25">
      <c r="B614" s="157"/>
      <c r="C614" s="158"/>
      <c r="D614" s="159"/>
      <c r="E614" s="159"/>
      <c r="F614" s="159"/>
      <c r="G614" s="161"/>
      <c r="H614" s="113"/>
      <c r="I614" s="7">
        <v>1</v>
      </c>
      <c r="J614" s="153"/>
      <c r="K614" s="14" t="s">
        <v>632</v>
      </c>
      <c r="L614" s="81"/>
      <c r="M614" s="81"/>
      <c r="N614" s="153"/>
      <c r="O614" s="45"/>
      <c r="P614" s="114"/>
    </row>
    <row r="615" spans="2:16" ht="85.2" hidden="1" customHeight="1" outlineLevel="2" x14ac:dyDescent="0.25">
      <c r="B615" s="157"/>
      <c r="C615" s="158"/>
      <c r="D615" s="159"/>
      <c r="E615" s="159"/>
      <c r="F615" s="159"/>
      <c r="G615" s="161"/>
      <c r="H615" s="113"/>
      <c r="I615" s="7">
        <v>0</v>
      </c>
      <c r="J615" s="153"/>
      <c r="K615" s="14" t="s">
        <v>633</v>
      </c>
      <c r="L615" s="81"/>
      <c r="M615" s="81"/>
      <c r="N615" s="153"/>
      <c r="O615" s="45"/>
      <c r="P615" s="114"/>
    </row>
    <row r="616" spans="2:16" ht="75.45" hidden="1" customHeight="1" outlineLevel="2" x14ac:dyDescent="0.25">
      <c r="B616" s="157"/>
      <c r="C616" s="158" t="s">
        <v>62</v>
      </c>
      <c r="D616" s="159" t="s">
        <v>657</v>
      </c>
      <c r="E616" s="159"/>
      <c r="F616" s="159" t="s">
        <v>634</v>
      </c>
      <c r="G616" s="161"/>
      <c r="H616" s="113"/>
      <c r="I616" s="7">
        <v>5</v>
      </c>
      <c r="J616" s="153">
        <v>5</v>
      </c>
      <c r="K616" s="14" t="s">
        <v>635</v>
      </c>
      <c r="L616" s="81"/>
      <c r="M616" s="81"/>
      <c r="N616" s="153"/>
      <c r="O616" s="45"/>
      <c r="P616" s="114"/>
    </row>
    <row r="617" spans="2:16" ht="89.7" hidden="1" customHeight="1" outlineLevel="2" x14ac:dyDescent="0.25">
      <c r="B617" s="157"/>
      <c r="C617" s="158"/>
      <c r="D617" s="159"/>
      <c r="E617" s="159"/>
      <c r="F617" s="159"/>
      <c r="G617" s="161"/>
      <c r="H617" s="113"/>
      <c r="I617" s="7">
        <v>3</v>
      </c>
      <c r="J617" s="153"/>
      <c r="K617" s="14" t="s">
        <v>636</v>
      </c>
      <c r="L617" s="81"/>
      <c r="M617" s="81"/>
      <c r="N617" s="153"/>
      <c r="O617" s="45"/>
      <c r="P617" s="114"/>
    </row>
    <row r="618" spans="2:16" ht="106.2" hidden="1" customHeight="1" outlineLevel="2" x14ac:dyDescent="0.25">
      <c r="B618" s="157"/>
      <c r="C618" s="158"/>
      <c r="D618" s="159"/>
      <c r="E618" s="159"/>
      <c r="F618" s="159"/>
      <c r="G618" s="161"/>
      <c r="H618" s="113"/>
      <c r="I618" s="7">
        <v>1</v>
      </c>
      <c r="J618" s="153"/>
      <c r="K618" s="14" t="s">
        <v>637</v>
      </c>
      <c r="L618" s="81"/>
      <c r="M618" s="81"/>
      <c r="N618" s="153"/>
      <c r="O618" s="45"/>
      <c r="P618" s="114"/>
    </row>
    <row r="619" spans="2:16" ht="85.2" hidden="1" customHeight="1" outlineLevel="2" x14ac:dyDescent="0.25">
      <c r="B619" s="157"/>
      <c r="C619" s="158"/>
      <c r="D619" s="159"/>
      <c r="E619" s="159"/>
      <c r="F619" s="159"/>
      <c r="G619" s="161"/>
      <c r="H619" s="113"/>
      <c r="I619" s="7">
        <v>0</v>
      </c>
      <c r="J619" s="153"/>
      <c r="K619" s="14" t="s">
        <v>638</v>
      </c>
      <c r="L619" s="81"/>
      <c r="M619" s="81"/>
      <c r="N619" s="153"/>
      <c r="O619" s="45"/>
      <c r="P619" s="114"/>
    </row>
    <row r="620" spans="2:16" ht="52.95" hidden="1" customHeight="1" outlineLevel="2" x14ac:dyDescent="0.25">
      <c r="B620" s="157"/>
      <c r="C620" s="158" t="s">
        <v>62</v>
      </c>
      <c r="D620" s="159" t="s">
        <v>657</v>
      </c>
      <c r="E620" s="159"/>
      <c r="F620" s="159" t="s">
        <v>639</v>
      </c>
      <c r="G620" s="161"/>
      <c r="H620" s="113"/>
      <c r="I620" s="7">
        <v>5</v>
      </c>
      <c r="J620" s="153">
        <v>5</v>
      </c>
      <c r="K620" s="14" t="s">
        <v>640</v>
      </c>
      <c r="L620" s="81"/>
      <c r="M620" s="81"/>
      <c r="N620" s="153"/>
      <c r="O620" s="45"/>
      <c r="P620" s="114"/>
    </row>
    <row r="621" spans="2:16" ht="89.7" hidden="1" customHeight="1" outlineLevel="2" x14ac:dyDescent="0.25">
      <c r="B621" s="157"/>
      <c r="C621" s="158"/>
      <c r="D621" s="159"/>
      <c r="E621" s="159"/>
      <c r="F621" s="159"/>
      <c r="G621" s="161"/>
      <c r="H621" s="113"/>
      <c r="I621" s="7">
        <v>3</v>
      </c>
      <c r="J621" s="153"/>
      <c r="K621" s="14" t="s">
        <v>641</v>
      </c>
      <c r="L621" s="81"/>
      <c r="M621" s="81"/>
      <c r="N621" s="153"/>
      <c r="O621" s="45"/>
      <c r="P621" s="114"/>
    </row>
    <row r="622" spans="2:16" ht="106.2" hidden="1" customHeight="1" outlineLevel="2" x14ac:dyDescent="0.25">
      <c r="B622" s="157"/>
      <c r="C622" s="158"/>
      <c r="D622" s="159"/>
      <c r="E622" s="159"/>
      <c r="F622" s="159"/>
      <c r="G622" s="161"/>
      <c r="H622" s="113"/>
      <c r="I622" s="7">
        <v>1</v>
      </c>
      <c r="J622" s="153"/>
      <c r="K622" s="14" t="s">
        <v>642</v>
      </c>
      <c r="L622" s="81"/>
      <c r="M622" s="81"/>
      <c r="N622" s="153"/>
      <c r="O622" s="45"/>
      <c r="P622" s="114"/>
    </row>
    <row r="623" spans="2:16" ht="85.2" hidden="1" customHeight="1" outlineLevel="2" x14ac:dyDescent="0.25">
      <c r="B623" s="157"/>
      <c r="C623" s="158"/>
      <c r="D623" s="159"/>
      <c r="E623" s="159"/>
      <c r="F623" s="159"/>
      <c r="G623" s="161"/>
      <c r="H623" s="113"/>
      <c r="I623" s="7">
        <v>0</v>
      </c>
      <c r="J623" s="153"/>
      <c r="K623" s="14" t="s">
        <v>643</v>
      </c>
      <c r="L623" s="81"/>
      <c r="M623" s="81"/>
      <c r="N623" s="153"/>
      <c r="O623" s="45"/>
      <c r="P623" s="114"/>
    </row>
    <row r="624" spans="2:16" ht="99.45" hidden="1" customHeight="1" outlineLevel="2" x14ac:dyDescent="0.25">
      <c r="B624" s="157"/>
      <c r="C624" s="158" t="s">
        <v>62</v>
      </c>
      <c r="D624" s="159" t="s">
        <v>657</v>
      </c>
      <c r="E624" s="159"/>
      <c r="F624" s="159" t="s">
        <v>644</v>
      </c>
      <c r="G624" s="161"/>
      <c r="H624" s="113"/>
      <c r="I624" s="7">
        <v>5</v>
      </c>
      <c r="J624" s="153">
        <v>5</v>
      </c>
      <c r="K624" s="14" t="s">
        <v>645</v>
      </c>
      <c r="L624" s="81"/>
      <c r="M624" s="81"/>
      <c r="N624" s="153"/>
      <c r="O624" s="45"/>
      <c r="P624" s="114"/>
    </row>
    <row r="625" spans="2:16" ht="89.7" hidden="1" customHeight="1" outlineLevel="2" x14ac:dyDescent="0.25">
      <c r="B625" s="157"/>
      <c r="C625" s="158"/>
      <c r="D625" s="159"/>
      <c r="E625" s="159"/>
      <c r="F625" s="159"/>
      <c r="G625" s="161"/>
      <c r="H625" s="113"/>
      <c r="I625" s="7">
        <v>3</v>
      </c>
      <c r="J625" s="153"/>
      <c r="K625" s="14" t="s">
        <v>646</v>
      </c>
      <c r="L625" s="81"/>
      <c r="M625" s="81"/>
      <c r="N625" s="153"/>
      <c r="O625" s="45"/>
      <c r="P625" s="114"/>
    </row>
    <row r="626" spans="2:16" ht="106.2" hidden="1" customHeight="1" outlineLevel="2" x14ac:dyDescent="0.25">
      <c r="B626" s="157"/>
      <c r="C626" s="158"/>
      <c r="D626" s="159"/>
      <c r="E626" s="159"/>
      <c r="F626" s="159"/>
      <c r="G626" s="161"/>
      <c r="H626" s="113"/>
      <c r="I626" s="7">
        <v>1</v>
      </c>
      <c r="J626" s="153"/>
      <c r="K626" s="14" t="s">
        <v>647</v>
      </c>
      <c r="L626" s="81"/>
      <c r="M626" s="81"/>
      <c r="N626" s="153"/>
      <c r="O626" s="45"/>
      <c r="P626" s="114"/>
    </row>
    <row r="627" spans="2:16" ht="85.2" hidden="1" customHeight="1" outlineLevel="2" x14ac:dyDescent="0.25">
      <c r="B627" s="157"/>
      <c r="C627" s="158"/>
      <c r="D627" s="159"/>
      <c r="E627" s="159"/>
      <c r="F627" s="159"/>
      <c r="G627" s="161"/>
      <c r="H627" s="113"/>
      <c r="I627" s="7">
        <v>0</v>
      </c>
      <c r="J627" s="153"/>
      <c r="K627" s="14" t="s">
        <v>648</v>
      </c>
      <c r="L627" s="81"/>
      <c r="M627" s="81"/>
      <c r="N627" s="153"/>
      <c r="O627" s="45"/>
      <c r="P627" s="114"/>
    </row>
    <row r="628" spans="2:16" ht="49.2" hidden="1" customHeight="1" outlineLevel="1" collapsed="1" x14ac:dyDescent="0.25">
      <c r="B628" s="116"/>
      <c r="C628" s="117" t="s">
        <v>63</v>
      </c>
      <c r="D628" s="117" t="s">
        <v>658</v>
      </c>
      <c r="E628" s="117"/>
      <c r="F628" s="117"/>
      <c r="G628" s="118">
        <v>0.05</v>
      </c>
      <c r="H628" s="119">
        <v>1.5</v>
      </c>
      <c r="I628" s="120"/>
      <c r="J628" s="121">
        <f>J629+J633+J637+J641</f>
        <v>20</v>
      </c>
      <c r="K628" s="115"/>
      <c r="L628" s="115"/>
      <c r="M628" s="115"/>
      <c r="N628" s="121">
        <f>N629+N633+N637+N641</f>
        <v>0</v>
      </c>
      <c r="O628" s="123"/>
      <c r="P628" s="111">
        <f>N628/J628*1.5</f>
        <v>0</v>
      </c>
    </row>
    <row r="629" spans="2:16" ht="85.2" hidden="1" customHeight="1" outlineLevel="2" x14ac:dyDescent="0.25">
      <c r="B629" s="157"/>
      <c r="C629" s="158" t="s">
        <v>63</v>
      </c>
      <c r="D629" s="159" t="s">
        <v>658</v>
      </c>
      <c r="E629" s="159"/>
      <c r="F629" s="159" t="s">
        <v>629</v>
      </c>
      <c r="G629" s="161"/>
      <c r="H629" s="113"/>
      <c r="I629" s="7">
        <v>5</v>
      </c>
      <c r="J629" s="153">
        <v>5</v>
      </c>
      <c r="K629" s="14" t="s">
        <v>630</v>
      </c>
      <c r="L629" s="81"/>
      <c r="M629" s="81"/>
      <c r="N629" s="153"/>
      <c r="O629" s="45"/>
      <c r="P629" s="114"/>
    </row>
    <row r="630" spans="2:16" ht="89.7" hidden="1" customHeight="1" outlineLevel="2" x14ac:dyDescent="0.25">
      <c r="B630" s="157"/>
      <c r="C630" s="158"/>
      <c r="D630" s="159"/>
      <c r="E630" s="159"/>
      <c r="F630" s="159"/>
      <c r="G630" s="161"/>
      <c r="H630" s="113"/>
      <c r="I630" s="7">
        <v>3</v>
      </c>
      <c r="J630" s="153"/>
      <c r="K630" s="14" t="s">
        <v>631</v>
      </c>
      <c r="L630" s="81"/>
      <c r="M630" s="81"/>
      <c r="N630" s="153"/>
      <c r="O630" s="45"/>
      <c r="P630" s="114"/>
    </row>
    <row r="631" spans="2:16" ht="106.2" hidden="1" customHeight="1" outlineLevel="2" x14ac:dyDescent="0.25">
      <c r="B631" s="157"/>
      <c r="C631" s="158"/>
      <c r="D631" s="159"/>
      <c r="E631" s="159"/>
      <c r="F631" s="159"/>
      <c r="G631" s="161"/>
      <c r="H631" s="113"/>
      <c r="I631" s="7">
        <v>1</v>
      </c>
      <c r="J631" s="153"/>
      <c r="K631" s="14" t="s">
        <v>632</v>
      </c>
      <c r="L631" s="81"/>
      <c r="M631" s="81"/>
      <c r="N631" s="153"/>
      <c r="O631" s="45"/>
      <c r="P631" s="114"/>
    </row>
    <row r="632" spans="2:16" ht="85.2" hidden="1" customHeight="1" outlineLevel="2" x14ac:dyDescent="0.25">
      <c r="B632" s="157"/>
      <c r="C632" s="158"/>
      <c r="D632" s="159"/>
      <c r="E632" s="159"/>
      <c r="F632" s="159"/>
      <c r="G632" s="161"/>
      <c r="H632" s="113"/>
      <c r="I632" s="7">
        <v>0</v>
      </c>
      <c r="J632" s="153"/>
      <c r="K632" s="14" t="s">
        <v>633</v>
      </c>
      <c r="L632" s="81"/>
      <c r="M632" s="81"/>
      <c r="N632" s="153"/>
      <c r="O632" s="45"/>
      <c r="P632" s="114"/>
    </row>
    <row r="633" spans="2:16" ht="75.45" hidden="1" customHeight="1" outlineLevel="2" x14ac:dyDescent="0.25">
      <c r="B633" s="157"/>
      <c r="C633" s="158" t="s">
        <v>63</v>
      </c>
      <c r="D633" s="159" t="s">
        <v>658</v>
      </c>
      <c r="E633" s="159"/>
      <c r="F633" s="159" t="s">
        <v>634</v>
      </c>
      <c r="G633" s="161"/>
      <c r="H633" s="113"/>
      <c r="I633" s="7">
        <v>5</v>
      </c>
      <c r="J633" s="153">
        <v>5</v>
      </c>
      <c r="K633" s="14" t="s">
        <v>635</v>
      </c>
      <c r="L633" s="81"/>
      <c r="M633" s="81"/>
      <c r="N633" s="153"/>
      <c r="O633" s="45"/>
      <c r="P633" s="114"/>
    </row>
    <row r="634" spans="2:16" ht="89.7" hidden="1" customHeight="1" outlineLevel="2" x14ac:dyDescent="0.25">
      <c r="B634" s="157"/>
      <c r="C634" s="158"/>
      <c r="D634" s="159"/>
      <c r="E634" s="159"/>
      <c r="F634" s="159"/>
      <c r="G634" s="161"/>
      <c r="H634" s="113"/>
      <c r="I634" s="7">
        <v>3</v>
      </c>
      <c r="J634" s="153"/>
      <c r="K634" s="14" t="s">
        <v>636</v>
      </c>
      <c r="L634" s="81"/>
      <c r="M634" s="81"/>
      <c r="N634" s="153"/>
      <c r="O634" s="45"/>
      <c r="P634" s="114"/>
    </row>
    <row r="635" spans="2:16" ht="106.2" hidden="1" customHeight="1" outlineLevel="2" x14ac:dyDescent="0.25">
      <c r="B635" s="157"/>
      <c r="C635" s="158"/>
      <c r="D635" s="159"/>
      <c r="E635" s="159"/>
      <c r="F635" s="159"/>
      <c r="G635" s="161"/>
      <c r="H635" s="113"/>
      <c r="I635" s="7">
        <v>1</v>
      </c>
      <c r="J635" s="153"/>
      <c r="K635" s="14" t="s">
        <v>637</v>
      </c>
      <c r="L635" s="81"/>
      <c r="M635" s="81"/>
      <c r="N635" s="153"/>
      <c r="O635" s="45"/>
      <c r="P635" s="114"/>
    </row>
    <row r="636" spans="2:16" ht="85.2" hidden="1" customHeight="1" outlineLevel="2" x14ac:dyDescent="0.25">
      <c r="B636" s="157"/>
      <c r="C636" s="158"/>
      <c r="D636" s="159"/>
      <c r="E636" s="159"/>
      <c r="F636" s="159"/>
      <c r="G636" s="161"/>
      <c r="H636" s="113"/>
      <c r="I636" s="7">
        <v>0</v>
      </c>
      <c r="J636" s="153"/>
      <c r="K636" s="14" t="s">
        <v>638</v>
      </c>
      <c r="L636" s="81"/>
      <c r="M636" s="81"/>
      <c r="N636" s="153"/>
      <c r="O636" s="45"/>
      <c r="P636" s="114"/>
    </row>
    <row r="637" spans="2:16" ht="52.95" hidden="1" customHeight="1" outlineLevel="2" x14ac:dyDescent="0.25">
      <c r="B637" s="157"/>
      <c r="C637" s="158" t="s">
        <v>63</v>
      </c>
      <c r="D637" s="159" t="s">
        <v>658</v>
      </c>
      <c r="E637" s="159"/>
      <c r="F637" s="159" t="s">
        <v>639</v>
      </c>
      <c r="G637" s="161"/>
      <c r="H637" s="113"/>
      <c r="I637" s="7">
        <v>5</v>
      </c>
      <c r="J637" s="153">
        <v>5</v>
      </c>
      <c r="K637" s="14" t="s">
        <v>640</v>
      </c>
      <c r="L637" s="81"/>
      <c r="M637" s="81"/>
      <c r="N637" s="153"/>
      <c r="O637" s="45"/>
      <c r="P637" s="114"/>
    </row>
    <row r="638" spans="2:16" ht="89.7" hidden="1" customHeight="1" outlineLevel="2" x14ac:dyDescent="0.25">
      <c r="B638" s="157"/>
      <c r="C638" s="158"/>
      <c r="D638" s="159"/>
      <c r="E638" s="159"/>
      <c r="F638" s="159"/>
      <c r="G638" s="161"/>
      <c r="H638" s="113"/>
      <c r="I638" s="7">
        <v>3</v>
      </c>
      <c r="J638" s="153"/>
      <c r="K638" s="14" t="s">
        <v>641</v>
      </c>
      <c r="L638" s="81"/>
      <c r="M638" s="81"/>
      <c r="N638" s="153"/>
      <c r="O638" s="45"/>
      <c r="P638" s="114"/>
    </row>
    <row r="639" spans="2:16" ht="106.2" hidden="1" customHeight="1" outlineLevel="2" x14ac:dyDescent="0.25">
      <c r="B639" s="157"/>
      <c r="C639" s="158"/>
      <c r="D639" s="159"/>
      <c r="E639" s="159"/>
      <c r="F639" s="159"/>
      <c r="G639" s="161"/>
      <c r="H639" s="113"/>
      <c r="I639" s="7">
        <v>1</v>
      </c>
      <c r="J639" s="153"/>
      <c r="K639" s="14" t="s">
        <v>642</v>
      </c>
      <c r="L639" s="81"/>
      <c r="M639" s="81"/>
      <c r="N639" s="153"/>
      <c r="O639" s="45"/>
      <c r="P639" s="114"/>
    </row>
    <row r="640" spans="2:16" ht="85.2" hidden="1" customHeight="1" outlineLevel="2" x14ac:dyDescent="0.25">
      <c r="B640" s="157"/>
      <c r="C640" s="158"/>
      <c r="D640" s="159"/>
      <c r="E640" s="159"/>
      <c r="F640" s="159"/>
      <c r="G640" s="161"/>
      <c r="H640" s="113"/>
      <c r="I640" s="7">
        <v>0</v>
      </c>
      <c r="J640" s="153"/>
      <c r="K640" s="14" t="s">
        <v>643</v>
      </c>
      <c r="L640" s="81"/>
      <c r="M640" s="81"/>
      <c r="N640" s="153"/>
      <c r="O640" s="45"/>
      <c r="P640" s="114"/>
    </row>
    <row r="641" spans="2:16" ht="99.45" hidden="1" customHeight="1" outlineLevel="2" x14ac:dyDescent="0.25">
      <c r="B641" s="157"/>
      <c r="C641" s="158" t="s">
        <v>63</v>
      </c>
      <c r="D641" s="159" t="s">
        <v>658</v>
      </c>
      <c r="E641" s="159"/>
      <c r="F641" s="159" t="s">
        <v>644</v>
      </c>
      <c r="G641" s="161"/>
      <c r="H641" s="113"/>
      <c r="I641" s="7">
        <v>5</v>
      </c>
      <c r="J641" s="153">
        <v>5</v>
      </c>
      <c r="K641" s="14" t="s">
        <v>645</v>
      </c>
      <c r="L641" s="81"/>
      <c r="M641" s="81"/>
      <c r="N641" s="153"/>
      <c r="O641" s="45"/>
      <c r="P641" s="114"/>
    </row>
    <row r="642" spans="2:16" ht="89.7" hidden="1" customHeight="1" outlineLevel="2" x14ac:dyDescent="0.25">
      <c r="B642" s="157"/>
      <c r="C642" s="158"/>
      <c r="D642" s="159"/>
      <c r="E642" s="159"/>
      <c r="F642" s="159"/>
      <c r="G642" s="161"/>
      <c r="H642" s="113"/>
      <c r="I642" s="7">
        <v>3</v>
      </c>
      <c r="J642" s="153"/>
      <c r="K642" s="14" t="s">
        <v>646</v>
      </c>
      <c r="L642" s="81"/>
      <c r="M642" s="81"/>
      <c r="N642" s="153"/>
      <c r="O642" s="45"/>
      <c r="P642" s="114"/>
    </row>
    <row r="643" spans="2:16" ht="106.2" hidden="1" customHeight="1" outlineLevel="2" x14ac:dyDescent="0.25">
      <c r="B643" s="157"/>
      <c r="C643" s="158"/>
      <c r="D643" s="159"/>
      <c r="E643" s="159"/>
      <c r="F643" s="159"/>
      <c r="G643" s="161"/>
      <c r="H643" s="113"/>
      <c r="I643" s="7">
        <v>1</v>
      </c>
      <c r="J643" s="153"/>
      <c r="K643" s="14" t="s">
        <v>647</v>
      </c>
      <c r="L643" s="81"/>
      <c r="M643" s="81"/>
      <c r="N643" s="153"/>
      <c r="O643" s="45"/>
      <c r="P643" s="114"/>
    </row>
    <row r="644" spans="2:16" ht="85.2" hidden="1" customHeight="1" outlineLevel="2" x14ac:dyDescent="0.25">
      <c r="B644" s="157"/>
      <c r="C644" s="158"/>
      <c r="D644" s="159"/>
      <c r="E644" s="159"/>
      <c r="F644" s="159"/>
      <c r="G644" s="161"/>
      <c r="H644" s="113"/>
      <c r="I644" s="7">
        <v>0</v>
      </c>
      <c r="J644" s="153"/>
      <c r="K644" s="14" t="s">
        <v>648</v>
      </c>
      <c r="L644" s="81"/>
      <c r="M644" s="81"/>
      <c r="N644" s="153"/>
      <c r="O644" s="45"/>
      <c r="P644" s="114"/>
    </row>
    <row r="645" spans="2:16" ht="75" hidden="1" customHeight="1" outlineLevel="1" collapsed="1" x14ac:dyDescent="0.25">
      <c r="B645" s="116"/>
      <c r="C645" s="117" t="s">
        <v>64</v>
      </c>
      <c r="D645" s="117" t="s">
        <v>659</v>
      </c>
      <c r="E645" s="117"/>
      <c r="F645" s="117"/>
      <c r="G645" s="118">
        <v>0.1</v>
      </c>
      <c r="H645" s="119">
        <v>3</v>
      </c>
      <c r="I645" s="120"/>
      <c r="J645" s="121">
        <f>J646+J650+J654+J658</f>
        <v>20</v>
      </c>
      <c r="K645" s="115"/>
      <c r="L645" s="115"/>
      <c r="M645" s="115"/>
      <c r="N645" s="121">
        <f>N646+N650+N654+N658</f>
        <v>0</v>
      </c>
      <c r="O645" s="123"/>
      <c r="P645" s="111">
        <f>N645/J645*3</f>
        <v>0</v>
      </c>
    </row>
    <row r="646" spans="2:16" ht="85.2" hidden="1" customHeight="1" outlineLevel="2" x14ac:dyDescent="0.25">
      <c r="B646" s="157"/>
      <c r="C646" s="158" t="s">
        <v>64</v>
      </c>
      <c r="D646" s="162" t="s">
        <v>659</v>
      </c>
      <c r="E646" s="159"/>
      <c r="F646" s="159" t="s">
        <v>629</v>
      </c>
      <c r="G646" s="161"/>
      <c r="H646" s="113"/>
      <c r="I646" s="7">
        <v>5</v>
      </c>
      <c r="J646" s="153">
        <v>5</v>
      </c>
      <c r="K646" s="14" t="s">
        <v>630</v>
      </c>
      <c r="L646" s="81"/>
      <c r="M646" s="81"/>
      <c r="N646" s="153"/>
      <c r="O646" s="45"/>
      <c r="P646" s="114"/>
    </row>
    <row r="647" spans="2:16" ht="89.7" hidden="1" customHeight="1" outlineLevel="2" x14ac:dyDescent="0.25">
      <c r="B647" s="157"/>
      <c r="C647" s="158"/>
      <c r="D647" s="163"/>
      <c r="E647" s="159"/>
      <c r="F647" s="159"/>
      <c r="G647" s="161"/>
      <c r="H647" s="113"/>
      <c r="I647" s="7">
        <v>3</v>
      </c>
      <c r="J647" s="153"/>
      <c r="K647" s="14" t="s">
        <v>631</v>
      </c>
      <c r="L647" s="81"/>
      <c r="M647" s="81"/>
      <c r="N647" s="153"/>
      <c r="O647" s="45"/>
      <c r="P647" s="114"/>
    </row>
    <row r="648" spans="2:16" ht="106.2" hidden="1" customHeight="1" outlineLevel="2" x14ac:dyDescent="0.25">
      <c r="B648" s="157"/>
      <c r="C648" s="158"/>
      <c r="D648" s="163"/>
      <c r="E648" s="159"/>
      <c r="F648" s="159"/>
      <c r="G648" s="161"/>
      <c r="H648" s="113"/>
      <c r="I648" s="7">
        <v>1</v>
      </c>
      <c r="J648" s="153"/>
      <c r="K648" s="14" t="s">
        <v>632</v>
      </c>
      <c r="L648" s="81"/>
      <c r="M648" s="81"/>
      <c r="N648" s="153"/>
      <c r="O648" s="45"/>
      <c r="P648" s="114"/>
    </row>
    <row r="649" spans="2:16" ht="85.2" hidden="1" customHeight="1" outlineLevel="2" x14ac:dyDescent="0.25">
      <c r="B649" s="157"/>
      <c r="C649" s="158"/>
      <c r="D649" s="164"/>
      <c r="E649" s="159"/>
      <c r="F649" s="159"/>
      <c r="G649" s="161"/>
      <c r="H649" s="113"/>
      <c r="I649" s="7">
        <v>0</v>
      </c>
      <c r="J649" s="153"/>
      <c r="K649" s="14" t="s">
        <v>633</v>
      </c>
      <c r="L649" s="81"/>
      <c r="M649" s="81"/>
      <c r="N649" s="153"/>
      <c r="O649" s="45"/>
      <c r="P649" s="114"/>
    </row>
    <row r="650" spans="2:16" ht="75.45" hidden="1" customHeight="1" outlineLevel="2" x14ac:dyDescent="0.25">
      <c r="B650" s="157"/>
      <c r="C650" s="158" t="s">
        <v>64</v>
      </c>
      <c r="D650" s="162" t="s">
        <v>659</v>
      </c>
      <c r="E650" s="159"/>
      <c r="F650" s="159" t="s">
        <v>634</v>
      </c>
      <c r="G650" s="161"/>
      <c r="H650" s="113"/>
      <c r="I650" s="7">
        <v>5</v>
      </c>
      <c r="J650" s="153">
        <v>5</v>
      </c>
      <c r="K650" s="14" t="s">
        <v>635</v>
      </c>
      <c r="L650" s="81"/>
      <c r="M650" s="81"/>
      <c r="N650" s="153"/>
      <c r="O650" s="45"/>
      <c r="P650" s="114"/>
    </row>
    <row r="651" spans="2:16" ht="89.7" hidden="1" customHeight="1" outlineLevel="2" x14ac:dyDescent="0.25">
      <c r="B651" s="157"/>
      <c r="C651" s="158"/>
      <c r="D651" s="163"/>
      <c r="E651" s="159"/>
      <c r="F651" s="159"/>
      <c r="G651" s="161"/>
      <c r="H651" s="113"/>
      <c r="I651" s="7">
        <v>3</v>
      </c>
      <c r="J651" s="153"/>
      <c r="K651" s="14" t="s">
        <v>636</v>
      </c>
      <c r="L651" s="81"/>
      <c r="M651" s="81"/>
      <c r="N651" s="153"/>
      <c r="O651" s="45"/>
      <c r="P651" s="114"/>
    </row>
    <row r="652" spans="2:16" ht="106.2" hidden="1" customHeight="1" outlineLevel="2" x14ac:dyDescent="0.25">
      <c r="B652" s="157"/>
      <c r="C652" s="158"/>
      <c r="D652" s="163"/>
      <c r="E652" s="159"/>
      <c r="F652" s="159"/>
      <c r="G652" s="161"/>
      <c r="H652" s="113"/>
      <c r="I652" s="7">
        <v>1</v>
      </c>
      <c r="J652" s="153"/>
      <c r="K652" s="14" t="s">
        <v>637</v>
      </c>
      <c r="L652" s="81"/>
      <c r="M652" s="81"/>
      <c r="N652" s="153"/>
      <c r="O652" s="45"/>
      <c r="P652" s="114"/>
    </row>
    <row r="653" spans="2:16" ht="85.2" hidden="1" customHeight="1" outlineLevel="2" x14ac:dyDescent="0.25">
      <c r="B653" s="157"/>
      <c r="C653" s="158"/>
      <c r="D653" s="164"/>
      <c r="E653" s="159"/>
      <c r="F653" s="159"/>
      <c r="G653" s="161"/>
      <c r="H653" s="113"/>
      <c r="I653" s="7">
        <v>0</v>
      </c>
      <c r="J653" s="153"/>
      <c r="K653" s="14" t="s">
        <v>638</v>
      </c>
      <c r="L653" s="81"/>
      <c r="M653" s="81"/>
      <c r="N653" s="153"/>
      <c r="O653" s="45"/>
      <c r="P653" s="114"/>
    </row>
    <row r="654" spans="2:16" ht="52.95" hidden="1" customHeight="1" outlineLevel="2" x14ac:dyDescent="0.25">
      <c r="B654" s="157"/>
      <c r="C654" s="158" t="s">
        <v>64</v>
      </c>
      <c r="D654" s="162" t="s">
        <v>659</v>
      </c>
      <c r="E654" s="159"/>
      <c r="F654" s="159" t="s">
        <v>639</v>
      </c>
      <c r="G654" s="161"/>
      <c r="H654" s="113"/>
      <c r="I654" s="7">
        <v>5</v>
      </c>
      <c r="J654" s="153">
        <v>5</v>
      </c>
      <c r="K654" s="14" t="s">
        <v>640</v>
      </c>
      <c r="L654" s="81"/>
      <c r="M654" s="81"/>
      <c r="N654" s="153"/>
      <c r="O654" s="45"/>
      <c r="P654" s="114"/>
    </row>
    <row r="655" spans="2:16" ht="89.7" hidden="1" customHeight="1" outlineLevel="2" x14ac:dyDescent="0.25">
      <c r="B655" s="157"/>
      <c r="C655" s="158"/>
      <c r="D655" s="163"/>
      <c r="E655" s="159"/>
      <c r="F655" s="159"/>
      <c r="G655" s="161"/>
      <c r="H655" s="113"/>
      <c r="I655" s="7">
        <v>3</v>
      </c>
      <c r="J655" s="153"/>
      <c r="K655" s="14" t="s">
        <v>641</v>
      </c>
      <c r="L655" s="81"/>
      <c r="M655" s="81"/>
      <c r="N655" s="153"/>
      <c r="O655" s="45"/>
      <c r="P655" s="114"/>
    </row>
    <row r="656" spans="2:16" ht="106.2" hidden="1" customHeight="1" outlineLevel="2" x14ac:dyDescent="0.25">
      <c r="B656" s="157"/>
      <c r="C656" s="158"/>
      <c r="D656" s="163"/>
      <c r="E656" s="159"/>
      <c r="F656" s="159"/>
      <c r="G656" s="161"/>
      <c r="H656" s="113"/>
      <c r="I656" s="7">
        <v>1</v>
      </c>
      <c r="J656" s="153"/>
      <c r="K656" s="14" t="s">
        <v>642</v>
      </c>
      <c r="L656" s="81"/>
      <c r="M656" s="81"/>
      <c r="N656" s="153"/>
      <c r="O656" s="45"/>
      <c r="P656" s="114"/>
    </row>
    <row r="657" spans="2:16" ht="85.2" hidden="1" customHeight="1" outlineLevel="2" x14ac:dyDescent="0.25">
      <c r="B657" s="157"/>
      <c r="C657" s="158"/>
      <c r="D657" s="164"/>
      <c r="E657" s="159"/>
      <c r="F657" s="159"/>
      <c r="G657" s="161"/>
      <c r="H657" s="113"/>
      <c r="I657" s="7">
        <v>0</v>
      </c>
      <c r="J657" s="153"/>
      <c r="K657" s="14" t="s">
        <v>643</v>
      </c>
      <c r="L657" s="81"/>
      <c r="M657" s="81"/>
      <c r="N657" s="153"/>
      <c r="O657" s="45"/>
      <c r="P657" s="114"/>
    </row>
    <row r="658" spans="2:16" ht="99.45" hidden="1" customHeight="1" outlineLevel="2" x14ac:dyDescent="0.25">
      <c r="B658" s="157"/>
      <c r="C658" s="158" t="s">
        <v>64</v>
      </c>
      <c r="D658" s="162" t="s">
        <v>659</v>
      </c>
      <c r="E658" s="159"/>
      <c r="F658" s="159" t="s">
        <v>644</v>
      </c>
      <c r="G658" s="161"/>
      <c r="H658" s="113"/>
      <c r="I658" s="7">
        <v>5</v>
      </c>
      <c r="J658" s="153">
        <v>5</v>
      </c>
      <c r="K658" s="14" t="s">
        <v>645</v>
      </c>
      <c r="L658" s="81"/>
      <c r="M658" s="81"/>
      <c r="N658" s="153"/>
      <c r="O658" s="45"/>
      <c r="P658" s="114"/>
    </row>
    <row r="659" spans="2:16" ht="89.7" hidden="1" customHeight="1" outlineLevel="2" x14ac:dyDescent="0.25">
      <c r="B659" s="157"/>
      <c r="C659" s="158"/>
      <c r="D659" s="163"/>
      <c r="E659" s="159"/>
      <c r="F659" s="159"/>
      <c r="G659" s="161"/>
      <c r="H659" s="113"/>
      <c r="I659" s="7">
        <v>3</v>
      </c>
      <c r="J659" s="153"/>
      <c r="K659" s="14" t="s">
        <v>646</v>
      </c>
      <c r="L659" s="81"/>
      <c r="M659" s="81"/>
      <c r="N659" s="153"/>
      <c r="O659" s="45"/>
      <c r="P659" s="114"/>
    </row>
    <row r="660" spans="2:16" ht="106.2" hidden="1" customHeight="1" outlineLevel="2" x14ac:dyDescent="0.25">
      <c r="B660" s="157"/>
      <c r="C660" s="158"/>
      <c r="D660" s="163"/>
      <c r="E660" s="159"/>
      <c r="F660" s="159"/>
      <c r="G660" s="161"/>
      <c r="H660" s="113"/>
      <c r="I660" s="7">
        <v>1</v>
      </c>
      <c r="J660" s="153"/>
      <c r="K660" s="14" t="s">
        <v>647</v>
      </c>
      <c r="L660" s="81"/>
      <c r="M660" s="81"/>
      <c r="N660" s="153"/>
      <c r="O660" s="45"/>
      <c r="P660" s="114"/>
    </row>
    <row r="661" spans="2:16" ht="85.2" hidden="1" customHeight="1" outlineLevel="2" x14ac:dyDescent="0.25">
      <c r="B661" s="157"/>
      <c r="C661" s="158"/>
      <c r="D661" s="164"/>
      <c r="E661" s="159"/>
      <c r="F661" s="159"/>
      <c r="G661" s="161"/>
      <c r="H661" s="113"/>
      <c r="I661" s="7">
        <v>0</v>
      </c>
      <c r="J661" s="153"/>
      <c r="K661" s="14" t="s">
        <v>648</v>
      </c>
      <c r="L661" s="81"/>
      <c r="M661" s="81"/>
      <c r="N661" s="153"/>
      <c r="O661" s="45"/>
      <c r="P661" s="114"/>
    </row>
    <row r="662" spans="2:16" ht="75" hidden="1" customHeight="1" outlineLevel="1" collapsed="1" x14ac:dyDescent="0.25">
      <c r="B662" s="116"/>
      <c r="C662" s="117" t="s">
        <v>65</v>
      </c>
      <c r="D662" s="117" t="s">
        <v>660</v>
      </c>
      <c r="E662" s="117"/>
      <c r="F662" s="117"/>
      <c r="G662" s="118">
        <v>0.05</v>
      </c>
      <c r="H662" s="119">
        <v>1.5</v>
      </c>
      <c r="I662" s="120"/>
      <c r="J662" s="121">
        <f>J663+J667+J671+J675</f>
        <v>20</v>
      </c>
      <c r="K662" s="115"/>
      <c r="L662" s="115"/>
      <c r="M662" s="115"/>
      <c r="N662" s="121">
        <f>N663+N667+N671+N675</f>
        <v>0</v>
      </c>
      <c r="O662" s="123"/>
      <c r="P662" s="111">
        <f>N662/J662*1.5</f>
        <v>0</v>
      </c>
    </row>
    <row r="663" spans="2:16" ht="85.2" hidden="1" customHeight="1" outlineLevel="2" x14ac:dyDescent="0.25">
      <c r="B663" s="157"/>
      <c r="C663" s="158" t="s">
        <v>65</v>
      </c>
      <c r="D663" s="159" t="s">
        <v>660</v>
      </c>
      <c r="E663" s="159"/>
      <c r="F663" s="159" t="s">
        <v>629</v>
      </c>
      <c r="G663" s="161"/>
      <c r="H663" s="113"/>
      <c r="I663" s="7">
        <v>5</v>
      </c>
      <c r="J663" s="153">
        <v>5</v>
      </c>
      <c r="K663" s="14" t="s">
        <v>630</v>
      </c>
      <c r="L663" s="81"/>
      <c r="M663" s="81"/>
      <c r="N663" s="153"/>
      <c r="O663" s="45"/>
      <c r="P663" s="114"/>
    </row>
    <row r="664" spans="2:16" ht="89.7" hidden="1" customHeight="1" outlineLevel="2" x14ac:dyDescent="0.25">
      <c r="B664" s="157"/>
      <c r="C664" s="158"/>
      <c r="D664" s="159"/>
      <c r="E664" s="159"/>
      <c r="F664" s="159"/>
      <c r="G664" s="161"/>
      <c r="H664" s="113"/>
      <c r="I664" s="7">
        <v>3</v>
      </c>
      <c r="J664" s="153"/>
      <c r="K664" s="14" t="s">
        <v>631</v>
      </c>
      <c r="L664" s="81"/>
      <c r="M664" s="81"/>
      <c r="N664" s="153"/>
      <c r="O664" s="45"/>
      <c r="P664" s="114"/>
    </row>
    <row r="665" spans="2:16" ht="106.2" hidden="1" customHeight="1" outlineLevel="2" x14ac:dyDescent="0.25">
      <c r="B665" s="157"/>
      <c r="C665" s="158"/>
      <c r="D665" s="159"/>
      <c r="E665" s="159"/>
      <c r="F665" s="159"/>
      <c r="G665" s="161"/>
      <c r="H665" s="113"/>
      <c r="I665" s="7">
        <v>1</v>
      </c>
      <c r="J665" s="153"/>
      <c r="K665" s="14" t="s">
        <v>632</v>
      </c>
      <c r="L665" s="81"/>
      <c r="M665" s="81"/>
      <c r="N665" s="153"/>
      <c r="O665" s="45"/>
      <c r="P665" s="114"/>
    </row>
    <row r="666" spans="2:16" ht="85.2" hidden="1" customHeight="1" outlineLevel="2" x14ac:dyDescent="0.25">
      <c r="B666" s="157"/>
      <c r="C666" s="158"/>
      <c r="D666" s="159"/>
      <c r="E666" s="159"/>
      <c r="F666" s="159"/>
      <c r="G666" s="161"/>
      <c r="H666" s="113"/>
      <c r="I666" s="7">
        <v>0</v>
      </c>
      <c r="J666" s="153"/>
      <c r="K666" s="14" t="s">
        <v>633</v>
      </c>
      <c r="L666" s="81"/>
      <c r="M666" s="81"/>
      <c r="N666" s="153"/>
      <c r="O666" s="45"/>
      <c r="P666" s="114"/>
    </row>
    <row r="667" spans="2:16" ht="75.45" hidden="1" customHeight="1" outlineLevel="2" x14ac:dyDescent="0.25">
      <c r="B667" s="157"/>
      <c r="C667" s="158" t="s">
        <v>65</v>
      </c>
      <c r="D667" s="159" t="s">
        <v>660</v>
      </c>
      <c r="E667" s="159"/>
      <c r="F667" s="159" t="s">
        <v>634</v>
      </c>
      <c r="G667" s="161"/>
      <c r="H667" s="113"/>
      <c r="I667" s="7">
        <v>5</v>
      </c>
      <c r="J667" s="153">
        <v>5</v>
      </c>
      <c r="K667" s="14" t="s">
        <v>635</v>
      </c>
      <c r="L667" s="81"/>
      <c r="M667" s="81"/>
      <c r="N667" s="153"/>
      <c r="O667" s="45"/>
      <c r="P667" s="114"/>
    </row>
    <row r="668" spans="2:16" ht="89.7" hidden="1" customHeight="1" outlineLevel="2" x14ac:dyDescent="0.25">
      <c r="B668" s="157"/>
      <c r="C668" s="158"/>
      <c r="D668" s="159"/>
      <c r="E668" s="159"/>
      <c r="F668" s="159"/>
      <c r="G668" s="161"/>
      <c r="H668" s="113"/>
      <c r="I668" s="7">
        <v>3</v>
      </c>
      <c r="J668" s="153"/>
      <c r="K668" s="14" t="s">
        <v>636</v>
      </c>
      <c r="L668" s="81"/>
      <c r="M668" s="81"/>
      <c r="N668" s="153"/>
      <c r="O668" s="45"/>
      <c r="P668" s="114"/>
    </row>
    <row r="669" spans="2:16" ht="106.2" hidden="1" customHeight="1" outlineLevel="2" x14ac:dyDescent="0.25">
      <c r="B669" s="157"/>
      <c r="C669" s="158"/>
      <c r="D669" s="159"/>
      <c r="E669" s="159"/>
      <c r="F669" s="159"/>
      <c r="G669" s="161"/>
      <c r="H669" s="113"/>
      <c r="I669" s="7">
        <v>1</v>
      </c>
      <c r="J669" s="153"/>
      <c r="K669" s="14" t="s">
        <v>637</v>
      </c>
      <c r="L669" s="81"/>
      <c r="M669" s="81"/>
      <c r="N669" s="153"/>
      <c r="O669" s="45"/>
      <c r="P669" s="114"/>
    </row>
    <row r="670" spans="2:16" ht="85.2" hidden="1" customHeight="1" outlineLevel="2" x14ac:dyDescent="0.25">
      <c r="B670" s="157"/>
      <c r="C670" s="158"/>
      <c r="D670" s="159"/>
      <c r="E670" s="159"/>
      <c r="F670" s="159"/>
      <c r="G670" s="161"/>
      <c r="H670" s="113"/>
      <c r="I670" s="7">
        <v>0</v>
      </c>
      <c r="J670" s="153"/>
      <c r="K670" s="14" t="s">
        <v>638</v>
      </c>
      <c r="L670" s="81"/>
      <c r="M670" s="81"/>
      <c r="N670" s="153"/>
      <c r="O670" s="45"/>
      <c r="P670" s="114"/>
    </row>
    <row r="671" spans="2:16" ht="52.95" hidden="1" customHeight="1" outlineLevel="2" x14ac:dyDescent="0.25">
      <c r="B671" s="157"/>
      <c r="C671" s="158" t="s">
        <v>65</v>
      </c>
      <c r="D671" s="159" t="s">
        <v>660</v>
      </c>
      <c r="E671" s="159"/>
      <c r="F671" s="159" t="s">
        <v>639</v>
      </c>
      <c r="G671" s="161"/>
      <c r="H671" s="113"/>
      <c r="I671" s="7">
        <v>5</v>
      </c>
      <c r="J671" s="153">
        <v>5</v>
      </c>
      <c r="K671" s="14" t="s">
        <v>640</v>
      </c>
      <c r="L671" s="81"/>
      <c r="M671" s="81"/>
      <c r="N671" s="153"/>
      <c r="O671" s="45"/>
      <c r="P671" s="114"/>
    </row>
    <row r="672" spans="2:16" ht="89.7" hidden="1" customHeight="1" outlineLevel="2" x14ac:dyDescent="0.25">
      <c r="B672" s="157"/>
      <c r="C672" s="158"/>
      <c r="D672" s="159"/>
      <c r="E672" s="159"/>
      <c r="F672" s="159"/>
      <c r="G672" s="161"/>
      <c r="H672" s="113"/>
      <c r="I672" s="7">
        <v>3</v>
      </c>
      <c r="J672" s="153"/>
      <c r="K672" s="14" t="s">
        <v>641</v>
      </c>
      <c r="L672" s="81"/>
      <c r="M672" s="81"/>
      <c r="N672" s="153"/>
      <c r="O672" s="45"/>
      <c r="P672" s="114"/>
    </row>
    <row r="673" spans="2:16" ht="106.2" hidden="1" customHeight="1" outlineLevel="2" x14ac:dyDescent="0.25">
      <c r="B673" s="157"/>
      <c r="C673" s="158"/>
      <c r="D673" s="159"/>
      <c r="E673" s="159"/>
      <c r="F673" s="159"/>
      <c r="G673" s="161"/>
      <c r="H673" s="113"/>
      <c r="I673" s="7">
        <v>1</v>
      </c>
      <c r="J673" s="153"/>
      <c r="K673" s="14" t="s">
        <v>642</v>
      </c>
      <c r="L673" s="81"/>
      <c r="M673" s="81"/>
      <c r="N673" s="153"/>
      <c r="O673" s="45"/>
      <c r="P673" s="114"/>
    </row>
    <row r="674" spans="2:16" ht="85.2" hidden="1" customHeight="1" outlineLevel="2" x14ac:dyDescent="0.25">
      <c r="B674" s="157"/>
      <c r="C674" s="158"/>
      <c r="D674" s="159"/>
      <c r="E674" s="159"/>
      <c r="F674" s="159"/>
      <c r="G674" s="161"/>
      <c r="H674" s="113"/>
      <c r="I674" s="7">
        <v>0</v>
      </c>
      <c r="J674" s="153"/>
      <c r="K674" s="14" t="s">
        <v>643</v>
      </c>
      <c r="L674" s="81"/>
      <c r="M674" s="81"/>
      <c r="N674" s="153"/>
      <c r="O674" s="45"/>
      <c r="P674" s="114"/>
    </row>
    <row r="675" spans="2:16" ht="99.45" hidden="1" customHeight="1" outlineLevel="2" x14ac:dyDescent="0.25">
      <c r="B675" s="157"/>
      <c r="C675" s="158" t="s">
        <v>65</v>
      </c>
      <c r="D675" s="159" t="s">
        <v>660</v>
      </c>
      <c r="E675" s="159"/>
      <c r="F675" s="159" t="s">
        <v>644</v>
      </c>
      <c r="G675" s="161"/>
      <c r="H675" s="113"/>
      <c r="I675" s="7">
        <v>5</v>
      </c>
      <c r="J675" s="153">
        <v>5</v>
      </c>
      <c r="K675" s="14" t="s">
        <v>645</v>
      </c>
      <c r="L675" s="81"/>
      <c r="M675" s="81"/>
      <c r="N675" s="153"/>
      <c r="O675" s="45"/>
      <c r="P675" s="114"/>
    </row>
    <row r="676" spans="2:16" ht="89.7" hidden="1" customHeight="1" outlineLevel="2" x14ac:dyDescent="0.25">
      <c r="B676" s="157"/>
      <c r="C676" s="158"/>
      <c r="D676" s="159"/>
      <c r="E676" s="159"/>
      <c r="F676" s="159"/>
      <c r="G676" s="161"/>
      <c r="H676" s="113"/>
      <c r="I676" s="7">
        <v>3</v>
      </c>
      <c r="J676" s="153"/>
      <c r="K676" s="14" t="s">
        <v>646</v>
      </c>
      <c r="L676" s="81"/>
      <c r="M676" s="81"/>
      <c r="N676" s="153"/>
      <c r="O676" s="45"/>
      <c r="P676" s="114"/>
    </row>
    <row r="677" spans="2:16" ht="106.2" hidden="1" customHeight="1" outlineLevel="2" x14ac:dyDescent="0.25">
      <c r="B677" s="157"/>
      <c r="C677" s="158"/>
      <c r="D677" s="159"/>
      <c r="E677" s="159"/>
      <c r="F677" s="159"/>
      <c r="G677" s="161"/>
      <c r="H677" s="113"/>
      <c r="I677" s="7">
        <v>1</v>
      </c>
      <c r="J677" s="153"/>
      <c r="K677" s="14" t="s">
        <v>647</v>
      </c>
      <c r="L677" s="81"/>
      <c r="M677" s="81"/>
      <c r="N677" s="153"/>
      <c r="O677" s="45"/>
      <c r="P677" s="114"/>
    </row>
    <row r="678" spans="2:16" ht="85.2" hidden="1" customHeight="1" outlineLevel="2" x14ac:dyDescent="0.25">
      <c r="B678" s="157"/>
      <c r="C678" s="158"/>
      <c r="D678" s="159"/>
      <c r="E678" s="159"/>
      <c r="F678" s="159"/>
      <c r="G678" s="161"/>
      <c r="H678" s="113"/>
      <c r="I678" s="7">
        <v>0</v>
      </c>
      <c r="J678" s="153"/>
      <c r="K678" s="14" t="s">
        <v>648</v>
      </c>
      <c r="L678" s="81"/>
      <c r="M678" s="81"/>
      <c r="N678" s="153"/>
      <c r="O678" s="45"/>
      <c r="P678" s="114"/>
    </row>
    <row r="679" spans="2:16" ht="75" hidden="1" customHeight="1" outlineLevel="1" collapsed="1" x14ac:dyDescent="0.25">
      <c r="B679" s="116"/>
      <c r="C679" s="117" t="s">
        <v>66</v>
      </c>
      <c r="D679" s="117" t="s">
        <v>661</v>
      </c>
      <c r="E679" s="117"/>
      <c r="F679" s="117"/>
      <c r="G679" s="118">
        <v>0.1</v>
      </c>
      <c r="H679" s="119">
        <v>3</v>
      </c>
      <c r="I679" s="120"/>
      <c r="J679" s="121">
        <f>J680+J684+J688+J692</f>
        <v>20</v>
      </c>
      <c r="K679" s="115"/>
      <c r="L679" s="115"/>
      <c r="M679" s="115"/>
      <c r="N679" s="121">
        <f>N680+N684+N688+N692</f>
        <v>0</v>
      </c>
      <c r="O679" s="123"/>
      <c r="P679" s="111">
        <f>N679/J679*3</f>
        <v>0</v>
      </c>
    </row>
    <row r="680" spans="2:16" ht="85.2" hidden="1" customHeight="1" outlineLevel="2" x14ac:dyDescent="0.25">
      <c r="B680" s="157"/>
      <c r="C680" s="158" t="s">
        <v>66</v>
      </c>
      <c r="D680" s="159" t="s">
        <v>661</v>
      </c>
      <c r="E680" s="159"/>
      <c r="F680" s="159" t="s">
        <v>629</v>
      </c>
      <c r="G680" s="161"/>
      <c r="H680" s="113"/>
      <c r="I680" s="7">
        <v>5</v>
      </c>
      <c r="J680" s="153">
        <v>5</v>
      </c>
      <c r="K680" s="14" t="s">
        <v>630</v>
      </c>
      <c r="L680" s="81"/>
      <c r="M680" s="81"/>
      <c r="N680" s="153"/>
      <c r="O680" s="45"/>
      <c r="P680" s="114"/>
    </row>
    <row r="681" spans="2:16" ht="89.7" hidden="1" customHeight="1" outlineLevel="2" x14ac:dyDescent="0.25">
      <c r="B681" s="157"/>
      <c r="C681" s="158"/>
      <c r="D681" s="159"/>
      <c r="E681" s="159"/>
      <c r="F681" s="159"/>
      <c r="G681" s="161"/>
      <c r="H681" s="113"/>
      <c r="I681" s="7">
        <v>3</v>
      </c>
      <c r="J681" s="153"/>
      <c r="K681" s="14" t="s">
        <v>631</v>
      </c>
      <c r="L681" s="81"/>
      <c r="M681" s="81"/>
      <c r="N681" s="153"/>
      <c r="O681" s="45"/>
      <c r="P681" s="114"/>
    </row>
    <row r="682" spans="2:16" ht="106.2" hidden="1" customHeight="1" outlineLevel="2" x14ac:dyDescent="0.25">
      <c r="B682" s="157"/>
      <c r="C682" s="158"/>
      <c r="D682" s="159"/>
      <c r="E682" s="159"/>
      <c r="F682" s="159"/>
      <c r="G682" s="161"/>
      <c r="H682" s="113"/>
      <c r="I682" s="7">
        <v>1</v>
      </c>
      <c r="J682" s="153"/>
      <c r="K682" s="14" t="s">
        <v>632</v>
      </c>
      <c r="L682" s="81"/>
      <c r="M682" s="81"/>
      <c r="N682" s="153"/>
      <c r="O682" s="45"/>
      <c r="P682" s="114"/>
    </row>
    <row r="683" spans="2:16" ht="85.2" hidden="1" customHeight="1" outlineLevel="2" x14ac:dyDescent="0.25">
      <c r="B683" s="157"/>
      <c r="C683" s="158"/>
      <c r="D683" s="159"/>
      <c r="E683" s="159"/>
      <c r="F683" s="159"/>
      <c r="G683" s="161"/>
      <c r="H683" s="113"/>
      <c r="I683" s="7">
        <v>0</v>
      </c>
      <c r="J683" s="153"/>
      <c r="K683" s="14" t="s">
        <v>633</v>
      </c>
      <c r="L683" s="81"/>
      <c r="M683" s="81"/>
      <c r="N683" s="153"/>
      <c r="O683" s="45"/>
      <c r="P683" s="114"/>
    </row>
    <row r="684" spans="2:16" ht="75.45" hidden="1" customHeight="1" outlineLevel="2" x14ac:dyDescent="0.25">
      <c r="B684" s="157"/>
      <c r="C684" s="158" t="s">
        <v>66</v>
      </c>
      <c r="D684" s="159" t="s">
        <v>661</v>
      </c>
      <c r="E684" s="159"/>
      <c r="F684" s="159" t="s">
        <v>634</v>
      </c>
      <c r="G684" s="161"/>
      <c r="H684" s="113"/>
      <c r="I684" s="7">
        <v>5</v>
      </c>
      <c r="J684" s="153">
        <v>5</v>
      </c>
      <c r="K684" s="14" t="s">
        <v>635</v>
      </c>
      <c r="L684" s="81"/>
      <c r="M684" s="81"/>
      <c r="N684" s="153"/>
      <c r="O684" s="45"/>
      <c r="P684" s="114"/>
    </row>
    <row r="685" spans="2:16" ht="89.7" hidden="1" customHeight="1" outlineLevel="2" x14ac:dyDescent="0.25">
      <c r="B685" s="157"/>
      <c r="C685" s="158"/>
      <c r="D685" s="159"/>
      <c r="E685" s="159"/>
      <c r="F685" s="159"/>
      <c r="G685" s="161"/>
      <c r="H685" s="113"/>
      <c r="I685" s="7">
        <v>3</v>
      </c>
      <c r="J685" s="153"/>
      <c r="K685" s="14" t="s">
        <v>636</v>
      </c>
      <c r="L685" s="81"/>
      <c r="M685" s="81"/>
      <c r="N685" s="153"/>
      <c r="O685" s="45"/>
      <c r="P685" s="114"/>
    </row>
    <row r="686" spans="2:16" ht="106.2" hidden="1" customHeight="1" outlineLevel="2" x14ac:dyDescent="0.25">
      <c r="B686" s="157"/>
      <c r="C686" s="158"/>
      <c r="D686" s="159"/>
      <c r="E686" s="159"/>
      <c r="F686" s="159"/>
      <c r="G686" s="161"/>
      <c r="H686" s="113"/>
      <c r="I686" s="7">
        <v>1</v>
      </c>
      <c r="J686" s="153"/>
      <c r="K686" s="14" t="s">
        <v>637</v>
      </c>
      <c r="L686" s="81"/>
      <c r="M686" s="81"/>
      <c r="N686" s="153"/>
      <c r="O686" s="45"/>
      <c r="P686" s="114"/>
    </row>
    <row r="687" spans="2:16" ht="85.2" hidden="1" customHeight="1" outlineLevel="2" x14ac:dyDescent="0.25">
      <c r="B687" s="157"/>
      <c r="C687" s="158"/>
      <c r="D687" s="159"/>
      <c r="E687" s="159"/>
      <c r="F687" s="159"/>
      <c r="G687" s="161"/>
      <c r="H687" s="113"/>
      <c r="I687" s="7">
        <v>0</v>
      </c>
      <c r="J687" s="153"/>
      <c r="K687" s="14" t="s">
        <v>638</v>
      </c>
      <c r="L687" s="81"/>
      <c r="M687" s="81"/>
      <c r="N687" s="153"/>
      <c r="O687" s="45"/>
      <c r="P687" s="114"/>
    </row>
    <row r="688" spans="2:16" ht="52.95" hidden="1" customHeight="1" outlineLevel="2" x14ac:dyDescent="0.25">
      <c r="B688" s="157"/>
      <c r="C688" s="158" t="s">
        <v>66</v>
      </c>
      <c r="D688" s="159" t="s">
        <v>661</v>
      </c>
      <c r="E688" s="159"/>
      <c r="F688" s="159" t="s">
        <v>639</v>
      </c>
      <c r="G688" s="161"/>
      <c r="H688" s="113"/>
      <c r="I688" s="7">
        <v>5</v>
      </c>
      <c r="J688" s="153">
        <v>5</v>
      </c>
      <c r="K688" s="14" t="s">
        <v>640</v>
      </c>
      <c r="L688" s="81"/>
      <c r="M688" s="81"/>
      <c r="N688" s="153"/>
      <c r="O688" s="45"/>
      <c r="P688" s="114"/>
    </row>
    <row r="689" spans="2:16" ht="89.7" hidden="1" customHeight="1" outlineLevel="2" x14ac:dyDescent="0.25">
      <c r="B689" s="157"/>
      <c r="C689" s="158"/>
      <c r="D689" s="159"/>
      <c r="E689" s="159"/>
      <c r="F689" s="159"/>
      <c r="G689" s="161"/>
      <c r="H689" s="113"/>
      <c r="I689" s="7">
        <v>3</v>
      </c>
      <c r="J689" s="153"/>
      <c r="K689" s="14" t="s">
        <v>641</v>
      </c>
      <c r="L689" s="81"/>
      <c r="M689" s="81"/>
      <c r="N689" s="153"/>
      <c r="O689" s="45"/>
      <c r="P689" s="114"/>
    </row>
    <row r="690" spans="2:16" ht="106.2" hidden="1" customHeight="1" outlineLevel="2" x14ac:dyDescent="0.25">
      <c r="B690" s="157"/>
      <c r="C690" s="158"/>
      <c r="D690" s="159"/>
      <c r="E690" s="159"/>
      <c r="F690" s="159"/>
      <c r="G690" s="161"/>
      <c r="H690" s="113"/>
      <c r="I690" s="7">
        <v>1</v>
      </c>
      <c r="J690" s="153"/>
      <c r="K690" s="14" t="s">
        <v>642</v>
      </c>
      <c r="L690" s="81"/>
      <c r="M690" s="81"/>
      <c r="N690" s="153"/>
      <c r="O690" s="45"/>
      <c r="P690" s="114"/>
    </row>
    <row r="691" spans="2:16" ht="85.2" hidden="1" customHeight="1" outlineLevel="2" x14ac:dyDescent="0.25">
      <c r="B691" s="157"/>
      <c r="C691" s="158"/>
      <c r="D691" s="159"/>
      <c r="E691" s="159"/>
      <c r="F691" s="159"/>
      <c r="G691" s="161"/>
      <c r="H691" s="113"/>
      <c r="I691" s="7">
        <v>0</v>
      </c>
      <c r="J691" s="153"/>
      <c r="K691" s="14" t="s">
        <v>643</v>
      </c>
      <c r="L691" s="81"/>
      <c r="M691" s="81"/>
      <c r="N691" s="153"/>
      <c r="O691" s="45"/>
      <c r="P691" s="114"/>
    </row>
    <row r="692" spans="2:16" ht="99.45" hidden="1" customHeight="1" outlineLevel="2" x14ac:dyDescent="0.25">
      <c r="B692" s="157"/>
      <c r="C692" s="158" t="s">
        <v>66</v>
      </c>
      <c r="D692" s="159" t="s">
        <v>661</v>
      </c>
      <c r="E692" s="159"/>
      <c r="F692" s="159" t="s">
        <v>644</v>
      </c>
      <c r="G692" s="161"/>
      <c r="H692" s="113"/>
      <c r="I692" s="7">
        <v>5</v>
      </c>
      <c r="J692" s="153">
        <v>5</v>
      </c>
      <c r="K692" s="14" t="s">
        <v>645</v>
      </c>
      <c r="L692" s="81"/>
      <c r="M692" s="81"/>
      <c r="N692" s="153"/>
      <c r="O692" s="45"/>
      <c r="P692" s="114"/>
    </row>
    <row r="693" spans="2:16" ht="89.7" hidden="1" customHeight="1" outlineLevel="2" x14ac:dyDescent="0.25">
      <c r="B693" s="157"/>
      <c r="C693" s="158"/>
      <c r="D693" s="159"/>
      <c r="E693" s="159"/>
      <c r="F693" s="159"/>
      <c r="G693" s="161"/>
      <c r="H693" s="113"/>
      <c r="I693" s="7">
        <v>3</v>
      </c>
      <c r="J693" s="153"/>
      <c r="K693" s="14" t="s">
        <v>646</v>
      </c>
      <c r="L693" s="81"/>
      <c r="M693" s="81"/>
      <c r="N693" s="153"/>
      <c r="O693" s="45"/>
      <c r="P693" s="114"/>
    </row>
    <row r="694" spans="2:16" ht="106.2" hidden="1" customHeight="1" outlineLevel="2" x14ac:dyDescent="0.25">
      <c r="B694" s="157"/>
      <c r="C694" s="158"/>
      <c r="D694" s="159"/>
      <c r="E694" s="159"/>
      <c r="F694" s="159"/>
      <c r="G694" s="161"/>
      <c r="H694" s="113"/>
      <c r="I694" s="7">
        <v>1</v>
      </c>
      <c r="J694" s="153"/>
      <c r="K694" s="14" t="s">
        <v>647</v>
      </c>
      <c r="L694" s="81"/>
      <c r="M694" s="81"/>
      <c r="N694" s="153"/>
      <c r="O694" s="45"/>
      <c r="P694" s="114"/>
    </row>
    <row r="695" spans="2:16" ht="85.2" hidden="1" customHeight="1" outlineLevel="2" x14ac:dyDescent="0.25">
      <c r="B695" s="157"/>
      <c r="C695" s="158"/>
      <c r="D695" s="159"/>
      <c r="E695" s="159"/>
      <c r="F695" s="159"/>
      <c r="G695" s="161"/>
      <c r="H695" s="113"/>
      <c r="I695" s="7">
        <v>0</v>
      </c>
      <c r="J695" s="153"/>
      <c r="K695" s="14" t="s">
        <v>648</v>
      </c>
      <c r="L695" s="81"/>
      <c r="M695" s="81"/>
      <c r="N695" s="153"/>
      <c r="O695" s="45"/>
      <c r="P695" s="114"/>
    </row>
    <row r="696" spans="2:16" ht="75" hidden="1" customHeight="1" outlineLevel="1" collapsed="1" x14ac:dyDescent="0.25">
      <c r="B696" s="116"/>
      <c r="C696" s="117" t="s">
        <v>67</v>
      </c>
      <c r="D696" s="117" t="s">
        <v>662</v>
      </c>
      <c r="E696" s="117"/>
      <c r="F696" s="117"/>
      <c r="G696" s="118">
        <v>0.1</v>
      </c>
      <c r="H696" s="119">
        <v>3</v>
      </c>
      <c r="I696" s="120"/>
      <c r="J696" s="121">
        <f>J697+J701+J705+J709</f>
        <v>20</v>
      </c>
      <c r="K696" s="115"/>
      <c r="L696" s="115"/>
      <c r="M696" s="115"/>
      <c r="N696" s="121">
        <f>N697+N701+N705+N709</f>
        <v>0</v>
      </c>
      <c r="O696" s="123"/>
      <c r="P696" s="111">
        <f>N696/J696*3</f>
        <v>0</v>
      </c>
    </row>
    <row r="697" spans="2:16" ht="85.2" hidden="1" customHeight="1" outlineLevel="2" x14ac:dyDescent="0.25">
      <c r="B697" s="157"/>
      <c r="C697" s="158" t="s">
        <v>67</v>
      </c>
      <c r="D697" s="159" t="s">
        <v>662</v>
      </c>
      <c r="E697" s="159"/>
      <c r="F697" s="159" t="s">
        <v>629</v>
      </c>
      <c r="G697" s="160"/>
      <c r="H697" s="101"/>
      <c r="I697" s="7">
        <v>5</v>
      </c>
      <c r="J697" s="153">
        <v>5</v>
      </c>
      <c r="K697" s="14" t="s">
        <v>630</v>
      </c>
      <c r="L697" s="81"/>
      <c r="M697" s="81"/>
      <c r="N697" s="154"/>
      <c r="O697" s="45"/>
      <c r="P697" s="32"/>
    </row>
    <row r="698" spans="2:16" ht="89.7" hidden="1" customHeight="1" outlineLevel="2" x14ac:dyDescent="0.25">
      <c r="B698" s="157"/>
      <c r="C698" s="158"/>
      <c r="D698" s="159"/>
      <c r="E698" s="159"/>
      <c r="F698" s="159"/>
      <c r="G698" s="160"/>
      <c r="H698" s="101"/>
      <c r="I698" s="7">
        <v>3</v>
      </c>
      <c r="J698" s="153"/>
      <c r="K698" s="14" t="s">
        <v>631</v>
      </c>
      <c r="L698" s="81"/>
      <c r="M698" s="81"/>
      <c r="N698" s="155"/>
      <c r="O698" s="45"/>
      <c r="P698" s="32"/>
    </row>
    <row r="699" spans="2:16" ht="106.2" hidden="1" customHeight="1" outlineLevel="2" x14ac:dyDescent="0.25">
      <c r="B699" s="157"/>
      <c r="C699" s="158"/>
      <c r="D699" s="159"/>
      <c r="E699" s="159"/>
      <c r="F699" s="159"/>
      <c r="G699" s="160"/>
      <c r="H699" s="101"/>
      <c r="I699" s="7">
        <v>1</v>
      </c>
      <c r="J699" s="153"/>
      <c r="K699" s="14" t="s">
        <v>632</v>
      </c>
      <c r="L699" s="81"/>
      <c r="M699" s="81"/>
      <c r="N699" s="155"/>
      <c r="O699" s="45"/>
      <c r="P699" s="32"/>
    </row>
    <row r="700" spans="2:16" ht="85.2" hidden="1" customHeight="1" outlineLevel="2" x14ac:dyDescent="0.25">
      <c r="B700" s="157"/>
      <c r="C700" s="158"/>
      <c r="D700" s="159"/>
      <c r="E700" s="159"/>
      <c r="F700" s="159"/>
      <c r="G700" s="160"/>
      <c r="H700" s="101"/>
      <c r="I700" s="7">
        <v>0</v>
      </c>
      <c r="J700" s="153"/>
      <c r="K700" s="14" t="s">
        <v>633</v>
      </c>
      <c r="L700" s="81"/>
      <c r="M700" s="81"/>
      <c r="N700" s="156"/>
      <c r="O700" s="45"/>
      <c r="P700" s="32"/>
    </row>
    <row r="701" spans="2:16" ht="75.45" hidden="1" customHeight="1" outlineLevel="2" x14ac:dyDescent="0.25">
      <c r="B701" s="157"/>
      <c r="C701" s="158" t="s">
        <v>67</v>
      </c>
      <c r="D701" s="159" t="s">
        <v>662</v>
      </c>
      <c r="E701" s="159"/>
      <c r="F701" s="159" t="s">
        <v>634</v>
      </c>
      <c r="G701" s="160"/>
      <c r="H701" s="101"/>
      <c r="I701" s="7">
        <v>5</v>
      </c>
      <c r="J701" s="153">
        <v>5</v>
      </c>
      <c r="K701" s="14" t="s">
        <v>635</v>
      </c>
      <c r="L701" s="81"/>
      <c r="M701" s="81"/>
      <c r="N701" s="154"/>
      <c r="O701" s="45"/>
      <c r="P701" s="32"/>
    </row>
    <row r="702" spans="2:16" ht="89.7" hidden="1" customHeight="1" outlineLevel="2" x14ac:dyDescent="0.25">
      <c r="B702" s="157"/>
      <c r="C702" s="158"/>
      <c r="D702" s="159"/>
      <c r="E702" s="159"/>
      <c r="F702" s="159"/>
      <c r="G702" s="160"/>
      <c r="H702" s="101"/>
      <c r="I702" s="7">
        <v>3</v>
      </c>
      <c r="J702" s="153"/>
      <c r="K702" s="14" t="s">
        <v>636</v>
      </c>
      <c r="L702" s="81"/>
      <c r="M702" s="81"/>
      <c r="N702" s="155"/>
      <c r="O702" s="45"/>
      <c r="P702" s="32"/>
    </row>
    <row r="703" spans="2:16" ht="106.2" hidden="1" customHeight="1" outlineLevel="2" x14ac:dyDescent="0.25">
      <c r="B703" s="157"/>
      <c r="C703" s="158"/>
      <c r="D703" s="159"/>
      <c r="E703" s="159"/>
      <c r="F703" s="159"/>
      <c r="G703" s="160"/>
      <c r="H703" s="101"/>
      <c r="I703" s="7">
        <v>1</v>
      </c>
      <c r="J703" s="153"/>
      <c r="K703" s="14" t="s">
        <v>637</v>
      </c>
      <c r="L703" s="81"/>
      <c r="M703" s="81"/>
      <c r="N703" s="155"/>
      <c r="O703" s="45"/>
      <c r="P703" s="32"/>
    </row>
    <row r="704" spans="2:16" ht="85.2" hidden="1" customHeight="1" outlineLevel="2" x14ac:dyDescent="0.25">
      <c r="B704" s="157"/>
      <c r="C704" s="158"/>
      <c r="D704" s="159"/>
      <c r="E704" s="159"/>
      <c r="F704" s="159"/>
      <c r="G704" s="160"/>
      <c r="H704" s="101"/>
      <c r="I704" s="7">
        <v>0</v>
      </c>
      <c r="J704" s="153"/>
      <c r="K704" s="14" t="s">
        <v>638</v>
      </c>
      <c r="L704" s="81"/>
      <c r="M704" s="81"/>
      <c r="N704" s="156"/>
      <c r="O704" s="45"/>
      <c r="P704" s="32"/>
    </row>
    <row r="705" spans="2:16" ht="52.95" hidden="1" customHeight="1" outlineLevel="2" x14ac:dyDescent="0.25">
      <c r="B705" s="157"/>
      <c r="C705" s="158" t="s">
        <v>67</v>
      </c>
      <c r="D705" s="159" t="s">
        <v>662</v>
      </c>
      <c r="E705" s="159"/>
      <c r="F705" s="159" t="s">
        <v>639</v>
      </c>
      <c r="G705" s="160"/>
      <c r="H705" s="101"/>
      <c r="I705" s="7">
        <v>5</v>
      </c>
      <c r="J705" s="153">
        <v>5</v>
      </c>
      <c r="K705" s="14" t="s">
        <v>640</v>
      </c>
      <c r="L705" s="81"/>
      <c r="M705" s="81"/>
      <c r="N705" s="154"/>
      <c r="O705" s="45"/>
      <c r="P705" s="32"/>
    </row>
    <row r="706" spans="2:16" ht="89.7" hidden="1" customHeight="1" outlineLevel="2" x14ac:dyDescent="0.25">
      <c r="B706" s="157"/>
      <c r="C706" s="158"/>
      <c r="D706" s="159"/>
      <c r="E706" s="159"/>
      <c r="F706" s="159"/>
      <c r="G706" s="160"/>
      <c r="H706" s="101"/>
      <c r="I706" s="7">
        <v>3</v>
      </c>
      <c r="J706" s="153"/>
      <c r="K706" s="14" t="s">
        <v>641</v>
      </c>
      <c r="L706" s="81"/>
      <c r="M706" s="81"/>
      <c r="N706" s="155"/>
      <c r="O706" s="45"/>
      <c r="P706" s="32"/>
    </row>
    <row r="707" spans="2:16" ht="106.2" hidden="1" customHeight="1" outlineLevel="2" x14ac:dyDescent="0.25">
      <c r="B707" s="157"/>
      <c r="C707" s="158"/>
      <c r="D707" s="159"/>
      <c r="E707" s="159"/>
      <c r="F707" s="159"/>
      <c r="G707" s="160"/>
      <c r="H707" s="101"/>
      <c r="I707" s="7">
        <v>1</v>
      </c>
      <c r="J707" s="153"/>
      <c r="K707" s="14" t="s">
        <v>642</v>
      </c>
      <c r="L707" s="81"/>
      <c r="M707" s="81"/>
      <c r="N707" s="155"/>
      <c r="O707" s="45"/>
      <c r="P707" s="32"/>
    </row>
    <row r="708" spans="2:16" ht="85.2" hidden="1" customHeight="1" outlineLevel="2" x14ac:dyDescent="0.25">
      <c r="B708" s="157"/>
      <c r="C708" s="158"/>
      <c r="D708" s="159"/>
      <c r="E708" s="159"/>
      <c r="F708" s="159"/>
      <c r="G708" s="160"/>
      <c r="H708" s="101"/>
      <c r="I708" s="7">
        <v>0</v>
      </c>
      <c r="J708" s="153"/>
      <c r="K708" s="14" t="s">
        <v>643</v>
      </c>
      <c r="L708" s="81"/>
      <c r="M708" s="81"/>
      <c r="N708" s="156"/>
      <c r="O708" s="45"/>
      <c r="P708" s="32"/>
    </row>
    <row r="709" spans="2:16" ht="99.45" hidden="1" customHeight="1" outlineLevel="2" x14ac:dyDescent="0.25">
      <c r="B709" s="157"/>
      <c r="C709" s="158" t="s">
        <v>67</v>
      </c>
      <c r="D709" s="159" t="s">
        <v>662</v>
      </c>
      <c r="E709" s="159"/>
      <c r="F709" s="159" t="s">
        <v>644</v>
      </c>
      <c r="G709" s="160"/>
      <c r="H709" s="101"/>
      <c r="I709" s="7">
        <v>5</v>
      </c>
      <c r="J709" s="153">
        <v>5</v>
      </c>
      <c r="K709" s="14" t="s">
        <v>645</v>
      </c>
      <c r="L709" s="81"/>
      <c r="M709" s="81"/>
      <c r="N709" s="154"/>
      <c r="O709" s="45"/>
      <c r="P709" s="32"/>
    </row>
    <row r="710" spans="2:16" ht="89.7" hidden="1" customHeight="1" outlineLevel="2" x14ac:dyDescent="0.25">
      <c r="B710" s="157"/>
      <c r="C710" s="158"/>
      <c r="D710" s="159"/>
      <c r="E710" s="159"/>
      <c r="F710" s="159"/>
      <c r="G710" s="160"/>
      <c r="H710" s="101"/>
      <c r="I710" s="7">
        <v>3</v>
      </c>
      <c r="J710" s="153"/>
      <c r="K710" s="14" t="s">
        <v>646</v>
      </c>
      <c r="L710" s="81"/>
      <c r="M710" s="81"/>
      <c r="N710" s="155"/>
      <c r="O710" s="45"/>
      <c r="P710" s="32"/>
    </row>
    <row r="711" spans="2:16" ht="106.2" hidden="1" customHeight="1" outlineLevel="2" x14ac:dyDescent="0.25">
      <c r="B711" s="157"/>
      <c r="C711" s="158"/>
      <c r="D711" s="159"/>
      <c r="E711" s="159"/>
      <c r="F711" s="159"/>
      <c r="G711" s="160"/>
      <c r="H711" s="101"/>
      <c r="I711" s="7">
        <v>1</v>
      </c>
      <c r="J711" s="153"/>
      <c r="K711" s="14" t="s">
        <v>647</v>
      </c>
      <c r="L711" s="81"/>
      <c r="M711" s="81"/>
      <c r="N711" s="155"/>
      <c r="O711" s="45"/>
      <c r="P711" s="32"/>
    </row>
    <row r="712" spans="2:16" ht="85.2" hidden="1" customHeight="1" outlineLevel="2" x14ac:dyDescent="0.25">
      <c r="B712" s="157"/>
      <c r="C712" s="158"/>
      <c r="D712" s="159"/>
      <c r="E712" s="159"/>
      <c r="F712" s="159"/>
      <c r="G712" s="160"/>
      <c r="H712" s="101"/>
      <c r="I712" s="7">
        <v>0</v>
      </c>
      <c r="J712" s="153"/>
      <c r="K712" s="14" t="s">
        <v>648</v>
      </c>
      <c r="L712" s="81"/>
      <c r="M712" s="81"/>
      <c r="N712" s="156"/>
      <c r="O712" s="45"/>
      <c r="P712" s="32"/>
    </row>
    <row r="713" spans="2:16" ht="30" hidden="1" customHeight="1" outlineLevel="1" collapsed="1" x14ac:dyDescent="0.25">
      <c r="B713" s="47"/>
      <c r="C713" s="37"/>
      <c r="D713" s="18"/>
      <c r="E713" s="18"/>
      <c r="F713" s="18"/>
      <c r="G713" s="19"/>
      <c r="H713" s="107"/>
      <c r="I713" s="20"/>
      <c r="J713" s="97"/>
      <c r="K713" s="21"/>
      <c r="L713" s="21"/>
      <c r="M713" s="21"/>
      <c r="N713" s="24"/>
      <c r="O713" s="42"/>
      <c r="P713" s="24"/>
    </row>
    <row r="714" spans="2:16" ht="30" customHeight="1" collapsed="1" thickBot="1" x14ac:dyDescent="0.3">
      <c r="B714" s="48"/>
      <c r="C714" s="49"/>
      <c r="D714" s="50" t="s">
        <v>663</v>
      </c>
      <c r="E714" s="50"/>
      <c r="F714" s="50"/>
      <c r="G714" s="125">
        <f>G5+G401+G474</f>
        <v>100</v>
      </c>
      <c r="H714" s="126"/>
      <c r="I714" s="50"/>
      <c r="J714" s="147">
        <f>J474+J401+J5</f>
        <v>640</v>
      </c>
      <c r="K714" s="50"/>
      <c r="L714" s="51">
        <f>L474+L401+L5</f>
        <v>0</v>
      </c>
      <c r="M714" s="50"/>
      <c r="N714" s="51">
        <f>N474+N401+N5</f>
        <v>0</v>
      </c>
      <c r="O714" s="52"/>
      <c r="P714" s="51">
        <f>P474+P401+P5</f>
        <v>0</v>
      </c>
    </row>
    <row r="717" spans="2:16" x14ac:dyDescent="0.25">
      <c r="F717" s="3"/>
    </row>
  </sheetData>
  <mergeCells count="1985">
    <mergeCell ref="N8:N9"/>
    <mergeCell ref="O8:O9"/>
    <mergeCell ref="P8:P9"/>
    <mergeCell ref="B11:B12"/>
    <mergeCell ref="C11:C12"/>
    <mergeCell ref="D11:D12"/>
    <mergeCell ref="E11:E12"/>
    <mergeCell ref="F11:F12"/>
    <mergeCell ref="J11:J12"/>
    <mergeCell ref="N11:N12"/>
    <mergeCell ref="B3:B4"/>
    <mergeCell ref="G3:J3"/>
    <mergeCell ref="L3:M3"/>
    <mergeCell ref="N3:O3"/>
    <mergeCell ref="B8:B9"/>
    <mergeCell ref="C8:C9"/>
    <mergeCell ref="D8:D9"/>
    <mergeCell ref="E8:E9"/>
    <mergeCell ref="F8:F9"/>
    <mergeCell ref="J8:J9"/>
    <mergeCell ref="P14:P15"/>
    <mergeCell ref="B16:B17"/>
    <mergeCell ref="C16:C17"/>
    <mergeCell ref="D16:D17"/>
    <mergeCell ref="E16:E17"/>
    <mergeCell ref="F16:F17"/>
    <mergeCell ref="J16:J17"/>
    <mergeCell ref="N16:N17"/>
    <mergeCell ref="P16:P17"/>
    <mergeCell ref="O11:O12"/>
    <mergeCell ref="P11:P12"/>
    <mergeCell ref="B14:B15"/>
    <mergeCell ref="C14:C15"/>
    <mergeCell ref="D14:D15"/>
    <mergeCell ref="E14:E15"/>
    <mergeCell ref="F14:F15"/>
    <mergeCell ref="G14:G15"/>
    <mergeCell ref="J14:J15"/>
    <mergeCell ref="N14:N15"/>
    <mergeCell ref="N22:N23"/>
    <mergeCell ref="P22:P23"/>
    <mergeCell ref="B25:B26"/>
    <mergeCell ref="C25:C26"/>
    <mergeCell ref="D25:D26"/>
    <mergeCell ref="E25:E26"/>
    <mergeCell ref="F25:F26"/>
    <mergeCell ref="G25:G26"/>
    <mergeCell ref="J25:J26"/>
    <mergeCell ref="N25:N26"/>
    <mergeCell ref="J19:J20"/>
    <mergeCell ref="N19:N20"/>
    <mergeCell ref="P19:P20"/>
    <mergeCell ref="B22:B23"/>
    <mergeCell ref="C22:C23"/>
    <mergeCell ref="D22:D23"/>
    <mergeCell ref="E22:E23"/>
    <mergeCell ref="F22:F23"/>
    <mergeCell ref="G22:G23"/>
    <mergeCell ref="J22:J23"/>
    <mergeCell ref="B19:B20"/>
    <mergeCell ref="C19:C20"/>
    <mergeCell ref="D19:D20"/>
    <mergeCell ref="E19:E20"/>
    <mergeCell ref="F19:F20"/>
    <mergeCell ref="G19:G20"/>
    <mergeCell ref="J29:J30"/>
    <mergeCell ref="N29:N30"/>
    <mergeCell ref="P29:P30"/>
    <mergeCell ref="B31:B32"/>
    <mergeCell ref="C31:C32"/>
    <mergeCell ref="D31:D32"/>
    <mergeCell ref="E31:E32"/>
    <mergeCell ref="F31:F32"/>
    <mergeCell ref="B29:B30"/>
    <mergeCell ref="C29:C30"/>
    <mergeCell ref="D29:D30"/>
    <mergeCell ref="E29:E30"/>
    <mergeCell ref="F29:F30"/>
    <mergeCell ref="G29:G30"/>
    <mergeCell ref="P25:P26"/>
    <mergeCell ref="B27:B28"/>
    <mergeCell ref="C27:C28"/>
    <mergeCell ref="D27:D28"/>
    <mergeCell ref="E27:E28"/>
    <mergeCell ref="F27:F28"/>
    <mergeCell ref="G27:G28"/>
    <mergeCell ref="J27:J28"/>
    <mergeCell ref="N27:N28"/>
    <mergeCell ref="P27:P28"/>
    <mergeCell ref="J34:J35"/>
    <mergeCell ref="N34:N35"/>
    <mergeCell ref="P34:P35"/>
    <mergeCell ref="B36:B37"/>
    <mergeCell ref="C36:C37"/>
    <mergeCell ref="D36:D37"/>
    <mergeCell ref="E36:E37"/>
    <mergeCell ref="F36:F37"/>
    <mergeCell ref="J36:J37"/>
    <mergeCell ref="N36:N37"/>
    <mergeCell ref="G31:G32"/>
    <mergeCell ref="J31:J32"/>
    <mergeCell ref="N31:N32"/>
    <mergeCell ref="P31:P32"/>
    <mergeCell ref="B34:B35"/>
    <mergeCell ref="C34:C35"/>
    <mergeCell ref="D34:D35"/>
    <mergeCell ref="E34:E35"/>
    <mergeCell ref="F34:F35"/>
    <mergeCell ref="G34:G35"/>
    <mergeCell ref="P38:P39"/>
    <mergeCell ref="B40:B41"/>
    <mergeCell ref="C40:C41"/>
    <mergeCell ref="D40:D41"/>
    <mergeCell ref="E40:E41"/>
    <mergeCell ref="F40:F41"/>
    <mergeCell ref="J40:J41"/>
    <mergeCell ref="N40:N41"/>
    <mergeCell ref="O40:O41"/>
    <mergeCell ref="P40:P41"/>
    <mergeCell ref="O36:O37"/>
    <mergeCell ref="P36:P37"/>
    <mergeCell ref="B38:B39"/>
    <mergeCell ref="C38:C39"/>
    <mergeCell ref="D38:D39"/>
    <mergeCell ref="E38:E39"/>
    <mergeCell ref="F38:F39"/>
    <mergeCell ref="J38:J39"/>
    <mergeCell ref="N38:N39"/>
    <mergeCell ref="O38:O39"/>
    <mergeCell ref="J45:J46"/>
    <mergeCell ref="N45:N46"/>
    <mergeCell ref="O45:O46"/>
    <mergeCell ref="P45:P46"/>
    <mergeCell ref="B47:B48"/>
    <mergeCell ref="C47:C48"/>
    <mergeCell ref="D47:D48"/>
    <mergeCell ref="E47:E48"/>
    <mergeCell ref="F47:F48"/>
    <mergeCell ref="J47:J48"/>
    <mergeCell ref="J43:J44"/>
    <mergeCell ref="N43:N44"/>
    <mergeCell ref="O43:O44"/>
    <mergeCell ref="P43:P44"/>
    <mergeCell ref="B45:B46"/>
    <mergeCell ref="C45:C46"/>
    <mergeCell ref="D45:D46"/>
    <mergeCell ref="E45:E46"/>
    <mergeCell ref="F45:F46"/>
    <mergeCell ref="G45:G46"/>
    <mergeCell ref="B43:B44"/>
    <mergeCell ref="C43:C44"/>
    <mergeCell ref="D43:D44"/>
    <mergeCell ref="E43:E44"/>
    <mergeCell ref="F43:F44"/>
    <mergeCell ref="G43:G44"/>
    <mergeCell ref="O51:O52"/>
    <mergeCell ref="P51:P52"/>
    <mergeCell ref="B53:B54"/>
    <mergeCell ref="C53:C54"/>
    <mergeCell ref="D53:D54"/>
    <mergeCell ref="E53:E54"/>
    <mergeCell ref="F53:F54"/>
    <mergeCell ref="J53:J54"/>
    <mergeCell ref="N53:N54"/>
    <mergeCell ref="O53:O54"/>
    <mergeCell ref="N47:N48"/>
    <mergeCell ref="O47:O48"/>
    <mergeCell ref="P47:P48"/>
    <mergeCell ref="B51:B52"/>
    <mergeCell ref="C51:C52"/>
    <mergeCell ref="D51:D52"/>
    <mergeCell ref="E51:E52"/>
    <mergeCell ref="F51:F52"/>
    <mergeCell ref="J51:J52"/>
    <mergeCell ref="N51:N52"/>
    <mergeCell ref="N57:N58"/>
    <mergeCell ref="O57:O58"/>
    <mergeCell ref="P57:P58"/>
    <mergeCell ref="B59:B60"/>
    <mergeCell ref="C59:C60"/>
    <mergeCell ref="D59:D60"/>
    <mergeCell ref="E59:E60"/>
    <mergeCell ref="F59:F60"/>
    <mergeCell ref="J59:J60"/>
    <mergeCell ref="N59:N60"/>
    <mergeCell ref="B57:B58"/>
    <mergeCell ref="C57:C58"/>
    <mergeCell ref="D57:D58"/>
    <mergeCell ref="E57:E58"/>
    <mergeCell ref="F57:F58"/>
    <mergeCell ref="J57:J58"/>
    <mergeCell ref="P53:P54"/>
    <mergeCell ref="B55:B56"/>
    <mergeCell ref="C55:C56"/>
    <mergeCell ref="D55:D56"/>
    <mergeCell ref="E55:E56"/>
    <mergeCell ref="F55:F56"/>
    <mergeCell ref="J55:J56"/>
    <mergeCell ref="N55:N56"/>
    <mergeCell ref="O55:O56"/>
    <mergeCell ref="P55:P56"/>
    <mergeCell ref="P61:P62"/>
    <mergeCell ref="B63:B64"/>
    <mergeCell ref="C63:C64"/>
    <mergeCell ref="D63:D64"/>
    <mergeCell ref="E63:E64"/>
    <mergeCell ref="F63:F64"/>
    <mergeCell ref="J63:J64"/>
    <mergeCell ref="N63:N64"/>
    <mergeCell ref="O63:O64"/>
    <mergeCell ref="P63:P64"/>
    <mergeCell ref="O59:O60"/>
    <mergeCell ref="P59:P60"/>
    <mergeCell ref="B61:B62"/>
    <mergeCell ref="C61:C62"/>
    <mergeCell ref="D61:D62"/>
    <mergeCell ref="E61:E62"/>
    <mergeCell ref="F61:F62"/>
    <mergeCell ref="J61:J62"/>
    <mergeCell ref="N61:N62"/>
    <mergeCell ref="O61:O62"/>
    <mergeCell ref="O67:O68"/>
    <mergeCell ref="P67:P68"/>
    <mergeCell ref="B70:B71"/>
    <mergeCell ref="C70:C71"/>
    <mergeCell ref="D70:D71"/>
    <mergeCell ref="E70:E71"/>
    <mergeCell ref="F70:F71"/>
    <mergeCell ref="J70:J71"/>
    <mergeCell ref="N70:N71"/>
    <mergeCell ref="O70:O71"/>
    <mergeCell ref="N65:N66"/>
    <mergeCell ref="O65:O66"/>
    <mergeCell ref="P65:P66"/>
    <mergeCell ref="B67:B68"/>
    <mergeCell ref="C67:C68"/>
    <mergeCell ref="D67:D68"/>
    <mergeCell ref="E67:E68"/>
    <mergeCell ref="F67:F68"/>
    <mergeCell ref="J67:J68"/>
    <mergeCell ref="N67:N68"/>
    <mergeCell ref="B65:B66"/>
    <mergeCell ref="C65:C66"/>
    <mergeCell ref="D65:D66"/>
    <mergeCell ref="E65:E66"/>
    <mergeCell ref="F65:F66"/>
    <mergeCell ref="J65:J66"/>
    <mergeCell ref="N74:N75"/>
    <mergeCell ref="O74:O75"/>
    <mergeCell ref="P74:P75"/>
    <mergeCell ref="B76:B77"/>
    <mergeCell ref="C76:C77"/>
    <mergeCell ref="D76:D77"/>
    <mergeCell ref="E76:E77"/>
    <mergeCell ref="F76:F77"/>
    <mergeCell ref="J76:J77"/>
    <mergeCell ref="N76:N77"/>
    <mergeCell ref="B74:B75"/>
    <mergeCell ref="C74:C75"/>
    <mergeCell ref="D74:D75"/>
    <mergeCell ref="E74:E75"/>
    <mergeCell ref="F74:F75"/>
    <mergeCell ref="J74:J75"/>
    <mergeCell ref="P70:P71"/>
    <mergeCell ref="B72:B73"/>
    <mergeCell ref="C72:C73"/>
    <mergeCell ref="D72:D73"/>
    <mergeCell ref="E72:E73"/>
    <mergeCell ref="F72:F73"/>
    <mergeCell ref="J72:J73"/>
    <mergeCell ref="N72:N73"/>
    <mergeCell ref="O72:O73"/>
    <mergeCell ref="P72:P73"/>
    <mergeCell ref="P78:P79"/>
    <mergeCell ref="B82:B83"/>
    <mergeCell ref="C82:C83"/>
    <mergeCell ref="D82:D83"/>
    <mergeCell ref="E82:E83"/>
    <mergeCell ref="F82:F83"/>
    <mergeCell ref="J82:J83"/>
    <mergeCell ref="N82:N83"/>
    <mergeCell ref="P82:P83"/>
    <mergeCell ref="O76:O77"/>
    <mergeCell ref="P76:P77"/>
    <mergeCell ref="B78:B79"/>
    <mergeCell ref="C78:C79"/>
    <mergeCell ref="D78:D79"/>
    <mergeCell ref="E78:E79"/>
    <mergeCell ref="F78:F79"/>
    <mergeCell ref="J78:J79"/>
    <mergeCell ref="N78:N79"/>
    <mergeCell ref="O78:O79"/>
    <mergeCell ref="N88:N89"/>
    <mergeCell ref="O88:O89"/>
    <mergeCell ref="P88:P89"/>
    <mergeCell ref="B90:B91"/>
    <mergeCell ref="C90:C91"/>
    <mergeCell ref="D90:D91"/>
    <mergeCell ref="E90:E91"/>
    <mergeCell ref="F90:F91"/>
    <mergeCell ref="J90:J91"/>
    <mergeCell ref="N90:N91"/>
    <mergeCell ref="B88:B89"/>
    <mergeCell ref="C88:C89"/>
    <mergeCell ref="D88:D89"/>
    <mergeCell ref="E88:E89"/>
    <mergeCell ref="F88:F89"/>
    <mergeCell ref="J88:J89"/>
    <mergeCell ref="N84:N85"/>
    <mergeCell ref="P84:P85"/>
    <mergeCell ref="B86:B87"/>
    <mergeCell ref="C86:C87"/>
    <mergeCell ref="D86:D87"/>
    <mergeCell ref="E86:E87"/>
    <mergeCell ref="F86:F87"/>
    <mergeCell ref="J86:J87"/>
    <mergeCell ref="N86:N87"/>
    <mergeCell ref="P86:P87"/>
    <mergeCell ref="B84:B85"/>
    <mergeCell ref="C84:C85"/>
    <mergeCell ref="D84:D85"/>
    <mergeCell ref="E84:E85"/>
    <mergeCell ref="F84:F85"/>
    <mergeCell ref="J84:J85"/>
    <mergeCell ref="P92:P93"/>
    <mergeCell ref="B94:B95"/>
    <mergeCell ref="C94:C95"/>
    <mergeCell ref="D94:D95"/>
    <mergeCell ref="E94:E95"/>
    <mergeCell ref="F94:F95"/>
    <mergeCell ref="J94:J95"/>
    <mergeCell ref="N94:N95"/>
    <mergeCell ref="O94:O95"/>
    <mergeCell ref="P94:P95"/>
    <mergeCell ref="O90:O91"/>
    <mergeCell ref="P90:P91"/>
    <mergeCell ref="B92:B93"/>
    <mergeCell ref="C92:C93"/>
    <mergeCell ref="D92:D93"/>
    <mergeCell ref="E92:E93"/>
    <mergeCell ref="F92:F93"/>
    <mergeCell ref="J92:J93"/>
    <mergeCell ref="N92:N93"/>
    <mergeCell ref="O92:O93"/>
    <mergeCell ref="O98:O99"/>
    <mergeCell ref="P98:P99"/>
    <mergeCell ref="B100:B101"/>
    <mergeCell ref="C100:C101"/>
    <mergeCell ref="D100:D101"/>
    <mergeCell ref="E100:E101"/>
    <mergeCell ref="F100:F101"/>
    <mergeCell ref="J100:J101"/>
    <mergeCell ref="N100:N101"/>
    <mergeCell ref="O100:O101"/>
    <mergeCell ref="N96:N97"/>
    <mergeCell ref="O96:O97"/>
    <mergeCell ref="P96:P97"/>
    <mergeCell ref="B98:B99"/>
    <mergeCell ref="C98:C99"/>
    <mergeCell ref="D98:D99"/>
    <mergeCell ref="E98:E99"/>
    <mergeCell ref="F98:F99"/>
    <mergeCell ref="J98:J99"/>
    <mergeCell ref="N98:N99"/>
    <mergeCell ref="B96:B97"/>
    <mergeCell ref="C96:C97"/>
    <mergeCell ref="D96:D97"/>
    <mergeCell ref="E96:E97"/>
    <mergeCell ref="F96:F97"/>
    <mergeCell ref="J96:J97"/>
    <mergeCell ref="N107:N108"/>
    <mergeCell ref="O107:O108"/>
    <mergeCell ref="P107:P108"/>
    <mergeCell ref="B109:B110"/>
    <mergeCell ref="C109:C110"/>
    <mergeCell ref="D109:D110"/>
    <mergeCell ref="E109:E110"/>
    <mergeCell ref="F109:F110"/>
    <mergeCell ref="J109:J110"/>
    <mergeCell ref="N109:N110"/>
    <mergeCell ref="B107:B108"/>
    <mergeCell ref="C107:C108"/>
    <mergeCell ref="D107:D108"/>
    <mergeCell ref="E107:E108"/>
    <mergeCell ref="F107:F108"/>
    <mergeCell ref="J107:J108"/>
    <mergeCell ref="P100:P101"/>
    <mergeCell ref="B104:B105"/>
    <mergeCell ref="C104:C105"/>
    <mergeCell ref="D104:D105"/>
    <mergeCell ref="E104:E105"/>
    <mergeCell ref="F104:F105"/>
    <mergeCell ref="J104:J105"/>
    <mergeCell ref="N104:N105"/>
    <mergeCell ref="O104:O105"/>
    <mergeCell ref="P104:P105"/>
    <mergeCell ref="B102:B103"/>
    <mergeCell ref="C102:C103"/>
    <mergeCell ref="D102:D103"/>
    <mergeCell ref="E102:E103"/>
    <mergeCell ref="F102:F103"/>
    <mergeCell ref="J102:J103"/>
    <mergeCell ref="P111:P112"/>
    <mergeCell ref="B113:B114"/>
    <mergeCell ref="C113:C114"/>
    <mergeCell ref="D113:D114"/>
    <mergeCell ref="E113:E114"/>
    <mergeCell ref="F113:F114"/>
    <mergeCell ref="J113:J114"/>
    <mergeCell ref="N113:N114"/>
    <mergeCell ref="O113:O114"/>
    <mergeCell ref="P113:P114"/>
    <mergeCell ref="O109:O110"/>
    <mergeCell ref="P109:P110"/>
    <mergeCell ref="B111:B112"/>
    <mergeCell ref="C111:C112"/>
    <mergeCell ref="D111:D112"/>
    <mergeCell ref="E111:E112"/>
    <mergeCell ref="F111:F112"/>
    <mergeCell ref="J111:J112"/>
    <mergeCell ref="N111:N112"/>
    <mergeCell ref="O111:O112"/>
    <mergeCell ref="O119:O120"/>
    <mergeCell ref="P119:P120"/>
    <mergeCell ref="B122:B123"/>
    <mergeCell ref="C122:C123"/>
    <mergeCell ref="D122:D123"/>
    <mergeCell ref="E122:E123"/>
    <mergeCell ref="F122:F123"/>
    <mergeCell ref="J122:J123"/>
    <mergeCell ref="N122:N123"/>
    <mergeCell ref="O122:O123"/>
    <mergeCell ref="N116:N117"/>
    <mergeCell ref="O116:O117"/>
    <mergeCell ref="P116:P117"/>
    <mergeCell ref="B119:B120"/>
    <mergeCell ref="C119:C120"/>
    <mergeCell ref="D119:D120"/>
    <mergeCell ref="E119:E120"/>
    <mergeCell ref="F119:F120"/>
    <mergeCell ref="J119:J120"/>
    <mergeCell ref="N119:N120"/>
    <mergeCell ref="B116:B117"/>
    <mergeCell ref="C116:C117"/>
    <mergeCell ref="D116:D117"/>
    <mergeCell ref="E116:E117"/>
    <mergeCell ref="F116:F117"/>
    <mergeCell ref="J116:J117"/>
    <mergeCell ref="N127:N128"/>
    <mergeCell ref="O127:O128"/>
    <mergeCell ref="P127:P128"/>
    <mergeCell ref="B129:B130"/>
    <mergeCell ref="C129:C130"/>
    <mergeCell ref="D129:D130"/>
    <mergeCell ref="E129:E130"/>
    <mergeCell ref="F129:F130"/>
    <mergeCell ref="J129:J130"/>
    <mergeCell ref="N129:N130"/>
    <mergeCell ref="B127:B128"/>
    <mergeCell ref="C127:C128"/>
    <mergeCell ref="D127:D128"/>
    <mergeCell ref="E127:E128"/>
    <mergeCell ref="F127:F128"/>
    <mergeCell ref="J127:J128"/>
    <mergeCell ref="P122:P123"/>
    <mergeCell ref="B124:B125"/>
    <mergeCell ref="C124:C125"/>
    <mergeCell ref="D124:D125"/>
    <mergeCell ref="E124:E125"/>
    <mergeCell ref="F124:F125"/>
    <mergeCell ref="J124:J125"/>
    <mergeCell ref="N124:N125"/>
    <mergeCell ref="O124:O125"/>
    <mergeCell ref="P124:P125"/>
    <mergeCell ref="P131:P132"/>
    <mergeCell ref="B134:B135"/>
    <mergeCell ref="C134:C135"/>
    <mergeCell ref="D134:D135"/>
    <mergeCell ref="E134:E135"/>
    <mergeCell ref="F134:F135"/>
    <mergeCell ref="J134:J135"/>
    <mergeCell ref="N134:N135"/>
    <mergeCell ref="O134:O135"/>
    <mergeCell ref="P134:P135"/>
    <mergeCell ref="O129:O130"/>
    <mergeCell ref="P129:P130"/>
    <mergeCell ref="B131:B132"/>
    <mergeCell ref="C131:C132"/>
    <mergeCell ref="D131:D132"/>
    <mergeCell ref="E131:E132"/>
    <mergeCell ref="F131:F132"/>
    <mergeCell ref="J131:J132"/>
    <mergeCell ref="N131:N132"/>
    <mergeCell ref="O131:O132"/>
    <mergeCell ref="O138:O139"/>
    <mergeCell ref="P138:P139"/>
    <mergeCell ref="B142:B143"/>
    <mergeCell ref="C142:C143"/>
    <mergeCell ref="D142:D143"/>
    <mergeCell ref="E142:E143"/>
    <mergeCell ref="F142:F143"/>
    <mergeCell ref="J142:J143"/>
    <mergeCell ref="N142:N143"/>
    <mergeCell ref="O142:O143"/>
    <mergeCell ref="N136:N137"/>
    <mergeCell ref="O136:O137"/>
    <mergeCell ref="P136:P137"/>
    <mergeCell ref="B138:B139"/>
    <mergeCell ref="C138:C139"/>
    <mergeCell ref="D138:D139"/>
    <mergeCell ref="E138:E139"/>
    <mergeCell ref="F138:F139"/>
    <mergeCell ref="J138:J139"/>
    <mergeCell ref="N138:N139"/>
    <mergeCell ref="B136:B137"/>
    <mergeCell ref="C136:C137"/>
    <mergeCell ref="D136:D137"/>
    <mergeCell ref="E136:E137"/>
    <mergeCell ref="F136:F137"/>
    <mergeCell ref="J136:J137"/>
    <mergeCell ref="N147:N148"/>
    <mergeCell ref="O147:O148"/>
    <mergeCell ref="P147:P148"/>
    <mergeCell ref="B150:B151"/>
    <mergeCell ref="C150:C151"/>
    <mergeCell ref="D150:D151"/>
    <mergeCell ref="E150:E151"/>
    <mergeCell ref="F150:F151"/>
    <mergeCell ref="J150:J151"/>
    <mergeCell ref="N150:N151"/>
    <mergeCell ref="B147:B148"/>
    <mergeCell ref="C147:C148"/>
    <mergeCell ref="D147:D148"/>
    <mergeCell ref="E147:E148"/>
    <mergeCell ref="F147:F148"/>
    <mergeCell ref="J147:J148"/>
    <mergeCell ref="P142:P143"/>
    <mergeCell ref="B145:B146"/>
    <mergeCell ref="C145:C146"/>
    <mergeCell ref="D145:D146"/>
    <mergeCell ref="E145:E146"/>
    <mergeCell ref="F145:F146"/>
    <mergeCell ref="J145:J146"/>
    <mergeCell ref="N145:N146"/>
    <mergeCell ref="O145:O146"/>
    <mergeCell ref="P145:P146"/>
    <mergeCell ref="P153:P154"/>
    <mergeCell ref="B155:B156"/>
    <mergeCell ref="C155:C156"/>
    <mergeCell ref="D155:D156"/>
    <mergeCell ref="E155:E156"/>
    <mergeCell ref="F155:F156"/>
    <mergeCell ref="J155:J156"/>
    <mergeCell ref="N155:N156"/>
    <mergeCell ref="O155:O156"/>
    <mergeCell ref="P155:P156"/>
    <mergeCell ref="O150:O151"/>
    <mergeCell ref="P150:P151"/>
    <mergeCell ref="B153:B154"/>
    <mergeCell ref="C153:C154"/>
    <mergeCell ref="D153:D154"/>
    <mergeCell ref="E153:E154"/>
    <mergeCell ref="F153:F154"/>
    <mergeCell ref="J153:J154"/>
    <mergeCell ref="N153:N154"/>
    <mergeCell ref="O153:O154"/>
    <mergeCell ref="O159:O160"/>
    <mergeCell ref="P159:P160"/>
    <mergeCell ref="B161:B162"/>
    <mergeCell ref="C161:C162"/>
    <mergeCell ref="D161:D162"/>
    <mergeCell ref="E161:E162"/>
    <mergeCell ref="F161:F162"/>
    <mergeCell ref="J161:J162"/>
    <mergeCell ref="N161:N162"/>
    <mergeCell ref="O161:O162"/>
    <mergeCell ref="N157:N158"/>
    <mergeCell ref="O157:O158"/>
    <mergeCell ref="P157:P158"/>
    <mergeCell ref="B159:B160"/>
    <mergeCell ref="C159:C160"/>
    <mergeCell ref="D159:D160"/>
    <mergeCell ref="E159:E160"/>
    <mergeCell ref="F159:F160"/>
    <mergeCell ref="J159:J160"/>
    <mergeCell ref="N159:N160"/>
    <mergeCell ref="B157:B158"/>
    <mergeCell ref="C157:C158"/>
    <mergeCell ref="D157:D158"/>
    <mergeCell ref="E157:E158"/>
    <mergeCell ref="F157:F158"/>
    <mergeCell ref="J157:J158"/>
    <mergeCell ref="N165:N166"/>
    <mergeCell ref="O165:O166"/>
    <mergeCell ref="P165:P166"/>
    <mergeCell ref="B167:B168"/>
    <mergeCell ref="C167:C168"/>
    <mergeCell ref="D167:D168"/>
    <mergeCell ref="E167:E168"/>
    <mergeCell ref="F167:F168"/>
    <mergeCell ref="J167:J168"/>
    <mergeCell ref="N167:N168"/>
    <mergeCell ref="B165:B166"/>
    <mergeCell ref="C165:C166"/>
    <mergeCell ref="D165:D166"/>
    <mergeCell ref="E165:E166"/>
    <mergeCell ref="F165:F166"/>
    <mergeCell ref="J165:J166"/>
    <mergeCell ref="P161:P162"/>
    <mergeCell ref="B163:B164"/>
    <mergeCell ref="C163:C164"/>
    <mergeCell ref="D163:D164"/>
    <mergeCell ref="E163:E164"/>
    <mergeCell ref="F163:F164"/>
    <mergeCell ref="J163:J164"/>
    <mergeCell ref="N163:N164"/>
    <mergeCell ref="O163:O164"/>
    <mergeCell ref="P163:P164"/>
    <mergeCell ref="P169:P170"/>
    <mergeCell ref="B172:B173"/>
    <mergeCell ref="C172:C173"/>
    <mergeCell ref="D172:D173"/>
    <mergeCell ref="E172:E173"/>
    <mergeCell ref="F172:F173"/>
    <mergeCell ref="J172:J173"/>
    <mergeCell ref="N172:N173"/>
    <mergeCell ref="O172:O173"/>
    <mergeCell ref="P172:P173"/>
    <mergeCell ref="O167:O168"/>
    <mergeCell ref="P167:P168"/>
    <mergeCell ref="B169:B170"/>
    <mergeCell ref="C169:C170"/>
    <mergeCell ref="D169:D170"/>
    <mergeCell ref="E169:E170"/>
    <mergeCell ref="F169:F170"/>
    <mergeCell ref="J169:J170"/>
    <mergeCell ref="N169:N170"/>
    <mergeCell ref="O169:O170"/>
    <mergeCell ref="O177:O178"/>
    <mergeCell ref="P177:P178"/>
    <mergeCell ref="B179:B180"/>
    <mergeCell ref="C179:C180"/>
    <mergeCell ref="D179:D180"/>
    <mergeCell ref="E179:E180"/>
    <mergeCell ref="F179:F180"/>
    <mergeCell ref="J179:J180"/>
    <mergeCell ref="N179:N180"/>
    <mergeCell ref="O179:O180"/>
    <mergeCell ref="N174:N175"/>
    <mergeCell ref="O174:O175"/>
    <mergeCell ref="P174:P175"/>
    <mergeCell ref="B177:B178"/>
    <mergeCell ref="C177:C178"/>
    <mergeCell ref="D177:D178"/>
    <mergeCell ref="E177:E178"/>
    <mergeCell ref="F177:F178"/>
    <mergeCell ref="J177:J178"/>
    <mergeCell ref="N177:N178"/>
    <mergeCell ref="B174:B175"/>
    <mergeCell ref="C174:C175"/>
    <mergeCell ref="D174:D175"/>
    <mergeCell ref="E174:E175"/>
    <mergeCell ref="F174:F175"/>
    <mergeCell ref="J174:J175"/>
    <mergeCell ref="N184:N185"/>
    <mergeCell ref="O184:O185"/>
    <mergeCell ref="P184:P185"/>
    <mergeCell ref="B187:B188"/>
    <mergeCell ref="C187:C188"/>
    <mergeCell ref="D187:D188"/>
    <mergeCell ref="E187:E188"/>
    <mergeCell ref="F187:F188"/>
    <mergeCell ref="J187:J188"/>
    <mergeCell ref="N187:N188"/>
    <mergeCell ref="B184:B185"/>
    <mergeCell ref="C184:C185"/>
    <mergeCell ref="D184:D185"/>
    <mergeCell ref="E184:E185"/>
    <mergeCell ref="F184:F185"/>
    <mergeCell ref="J184:J185"/>
    <mergeCell ref="P179:P180"/>
    <mergeCell ref="B182:B183"/>
    <mergeCell ref="C182:C183"/>
    <mergeCell ref="D182:D183"/>
    <mergeCell ref="E182:E183"/>
    <mergeCell ref="F182:F183"/>
    <mergeCell ref="J182:J183"/>
    <mergeCell ref="N182:N183"/>
    <mergeCell ref="O182:O183"/>
    <mergeCell ref="P182:P183"/>
    <mergeCell ref="P191:P192"/>
    <mergeCell ref="B193:B194"/>
    <mergeCell ref="C193:C194"/>
    <mergeCell ref="D193:D194"/>
    <mergeCell ref="E193:E194"/>
    <mergeCell ref="F193:F194"/>
    <mergeCell ref="J193:J194"/>
    <mergeCell ref="N193:N194"/>
    <mergeCell ref="O193:O194"/>
    <mergeCell ref="P193:P194"/>
    <mergeCell ref="O187:O188"/>
    <mergeCell ref="P187:P188"/>
    <mergeCell ref="B191:B192"/>
    <mergeCell ref="C191:C192"/>
    <mergeCell ref="D191:D192"/>
    <mergeCell ref="E191:E192"/>
    <mergeCell ref="F191:F192"/>
    <mergeCell ref="J191:J192"/>
    <mergeCell ref="N191:N192"/>
    <mergeCell ref="O191:O192"/>
    <mergeCell ref="O197:O198"/>
    <mergeCell ref="P197:P198"/>
    <mergeCell ref="B199:B200"/>
    <mergeCell ref="C199:C200"/>
    <mergeCell ref="D199:D200"/>
    <mergeCell ref="E199:E200"/>
    <mergeCell ref="F199:F200"/>
    <mergeCell ref="J199:J200"/>
    <mergeCell ref="N199:N200"/>
    <mergeCell ref="O199:O200"/>
    <mergeCell ref="N195:N196"/>
    <mergeCell ref="O195:O196"/>
    <mergeCell ref="P195:P196"/>
    <mergeCell ref="B197:B198"/>
    <mergeCell ref="C197:C198"/>
    <mergeCell ref="D197:D198"/>
    <mergeCell ref="E197:E198"/>
    <mergeCell ref="F197:F198"/>
    <mergeCell ref="J197:J198"/>
    <mergeCell ref="N197:N198"/>
    <mergeCell ref="B195:B196"/>
    <mergeCell ref="C195:C196"/>
    <mergeCell ref="D195:D196"/>
    <mergeCell ref="E195:E196"/>
    <mergeCell ref="F195:F196"/>
    <mergeCell ref="J195:J196"/>
    <mergeCell ref="N204:N205"/>
    <mergeCell ref="P204:P205"/>
    <mergeCell ref="B206:B207"/>
    <mergeCell ref="C206:C207"/>
    <mergeCell ref="D206:D207"/>
    <mergeCell ref="E206:E207"/>
    <mergeCell ref="F206:F207"/>
    <mergeCell ref="J206:J207"/>
    <mergeCell ref="N206:N207"/>
    <mergeCell ref="P206:P207"/>
    <mergeCell ref="B204:B205"/>
    <mergeCell ref="C204:C205"/>
    <mergeCell ref="D204:D205"/>
    <mergeCell ref="E204:E205"/>
    <mergeCell ref="F204:F205"/>
    <mergeCell ref="J204:J205"/>
    <mergeCell ref="P199:P200"/>
    <mergeCell ref="B202:B203"/>
    <mergeCell ref="C202:C203"/>
    <mergeCell ref="D202:D203"/>
    <mergeCell ref="E202:E203"/>
    <mergeCell ref="F202:F203"/>
    <mergeCell ref="J202:J203"/>
    <mergeCell ref="N202:N203"/>
    <mergeCell ref="P202:P203"/>
    <mergeCell ref="N213:N214"/>
    <mergeCell ref="P213:P214"/>
    <mergeCell ref="B215:B216"/>
    <mergeCell ref="C215:C216"/>
    <mergeCell ref="D215:D216"/>
    <mergeCell ref="E215:E216"/>
    <mergeCell ref="F215:F216"/>
    <mergeCell ref="J215:J216"/>
    <mergeCell ref="N215:N216"/>
    <mergeCell ref="P215:P216"/>
    <mergeCell ref="B213:B214"/>
    <mergeCell ref="C213:C214"/>
    <mergeCell ref="D213:D214"/>
    <mergeCell ref="E213:E214"/>
    <mergeCell ref="F213:F214"/>
    <mergeCell ref="J213:J214"/>
    <mergeCell ref="N209:N210"/>
    <mergeCell ref="P209:P210"/>
    <mergeCell ref="B211:B212"/>
    <mergeCell ref="C211:C212"/>
    <mergeCell ref="D211:D212"/>
    <mergeCell ref="E211:E212"/>
    <mergeCell ref="F211:F212"/>
    <mergeCell ref="J211:J212"/>
    <mergeCell ref="N211:N212"/>
    <mergeCell ref="P211:P212"/>
    <mergeCell ref="B209:B210"/>
    <mergeCell ref="C209:C210"/>
    <mergeCell ref="D209:D210"/>
    <mergeCell ref="E209:E210"/>
    <mergeCell ref="F209:F210"/>
    <mergeCell ref="J209:J210"/>
    <mergeCell ref="N221:N222"/>
    <mergeCell ref="P221:P222"/>
    <mergeCell ref="B224:B225"/>
    <mergeCell ref="C224:C225"/>
    <mergeCell ref="D224:D225"/>
    <mergeCell ref="E224:E225"/>
    <mergeCell ref="F224:F225"/>
    <mergeCell ref="J224:J225"/>
    <mergeCell ref="N224:N225"/>
    <mergeCell ref="P224:P225"/>
    <mergeCell ref="B221:B222"/>
    <mergeCell ref="C221:C222"/>
    <mergeCell ref="D221:D222"/>
    <mergeCell ref="E221:E222"/>
    <mergeCell ref="F221:F222"/>
    <mergeCell ref="J221:J222"/>
    <mergeCell ref="N217:N218"/>
    <mergeCell ref="P217:P218"/>
    <mergeCell ref="B219:B220"/>
    <mergeCell ref="C219:C220"/>
    <mergeCell ref="D219:D220"/>
    <mergeCell ref="E219:E220"/>
    <mergeCell ref="F219:F220"/>
    <mergeCell ref="J219:J220"/>
    <mergeCell ref="N219:N220"/>
    <mergeCell ref="B217:B218"/>
    <mergeCell ref="C217:C218"/>
    <mergeCell ref="D217:D218"/>
    <mergeCell ref="E217:E218"/>
    <mergeCell ref="F217:F218"/>
    <mergeCell ref="J217:J218"/>
    <mergeCell ref="N231:N232"/>
    <mergeCell ref="P231:P232"/>
    <mergeCell ref="B233:B234"/>
    <mergeCell ref="C233:C234"/>
    <mergeCell ref="D233:D234"/>
    <mergeCell ref="E233:E234"/>
    <mergeCell ref="F233:F234"/>
    <mergeCell ref="J233:J234"/>
    <mergeCell ref="N233:N234"/>
    <mergeCell ref="P233:P234"/>
    <mergeCell ref="B231:B232"/>
    <mergeCell ref="C231:C232"/>
    <mergeCell ref="D231:D232"/>
    <mergeCell ref="E231:E232"/>
    <mergeCell ref="F231:F232"/>
    <mergeCell ref="J231:J232"/>
    <mergeCell ref="N226:N227"/>
    <mergeCell ref="P226:P227"/>
    <mergeCell ref="B228:B229"/>
    <mergeCell ref="C228:C229"/>
    <mergeCell ref="D228:D229"/>
    <mergeCell ref="E228:E229"/>
    <mergeCell ref="F228:F229"/>
    <mergeCell ref="J228:J229"/>
    <mergeCell ref="N228:N229"/>
    <mergeCell ref="P228:P229"/>
    <mergeCell ref="B226:B227"/>
    <mergeCell ref="C226:C227"/>
    <mergeCell ref="D226:D227"/>
    <mergeCell ref="E226:E227"/>
    <mergeCell ref="F226:F227"/>
    <mergeCell ref="J226:J227"/>
    <mergeCell ref="N239:N240"/>
    <mergeCell ref="P239:P240"/>
    <mergeCell ref="B241:B242"/>
    <mergeCell ref="C241:C242"/>
    <mergeCell ref="D241:D242"/>
    <mergeCell ref="E241:E242"/>
    <mergeCell ref="F241:F242"/>
    <mergeCell ref="J241:J242"/>
    <mergeCell ref="N241:N242"/>
    <mergeCell ref="P241:P242"/>
    <mergeCell ref="B239:B240"/>
    <mergeCell ref="C239:C240"/>
    <mergeCell ref="D239:D240"/>
    <mergeCell ref="E239:E240"/>
    <mergeCell ref="F239:F240"/>
    <mergeCell ref="J239:J240"/>
    <mergeCell ref="N235:N236"/>
    <mergeCell ref="P235:P236"/>
    <mergeCell ref="B237:B238"/>
    <mergeCell ref="C237:C238"/>
    <mergeCell ref="D237:D238"/>
    <mergeCell ref="E237:E238"/>
    <mergeCell ref="F237:F238"/>
    <mergeCell ref="J237:J238"/>
    <mergeCell ref="N237:N238"/>
    <mergeCell ref="P237:P238"/>
    <mergeCell ref="B235:B236"/>
    <mergeCell ref="C235:C236"/>
    <mergeCell ref="D235:D236"/>
    <mergeCell ref="E235:E236"/>
    <mergeCell ref="F235:F236"/>
    <mergeCell ref="J235:J236"/>
    <mergeCell ref="N248:N249"/>
    <mergeCell ref="P248:P249"/>
    <mergeCell ref="B251:B252"/>
    <mergeCell ref="C251:C252"/>
    <mergeCell ref="D251:D252"/>
    <mergeCell ref="E251:E252"/>
    <mergeCell ref="F251:F252"/>
    <mergeCell ref="J251:J252"/>
    <mergeCell ref="N251:N252"/>
    <mergeCell ref="P251:P252"/>
    <mergeCell ref="B248:B249"/>
    <mergeCell ref="C248:C249"/>
    <mergeCell ref="D248:D249"/>
    <mergeCell ref="E248:E249"/>
    <mergeCell ref="F248:F249"/>
    <mergeCell ref="J248:J249"/>
    <mergeCell ref="N244:N245"/>
    <mergeCell ref="P244:P245"/>
    <mergeCell ref="B246:B247"/>
    <mergeCell ref="C246:C247"/>
    <mergeCell ref="D246:D247"/>
    <mergeCell ref="E246:E247"/>
    <mergeCell ref="F246:F247"/>
    <mergeCell ref="J246:J247"/>
    <mergeCell ref="N246:N247"/>
    <mergeCell ref="P246:P247"/>
    <mergeCell ref="B244:B245"/>
    <mergeCell ref="C244:C245"/>
    <mergeCell ref="D244:D245"/>
    <mergeCell ref="E244:E245"/>
    <mergeCell ref="F244:F245"/>
    <mergeCell ref="J244:J245"/>
    <mergeCell ref="N262:N264"/>
    <mergeCell ref="P262:P264"/>
    <mergeCell ref="B265:B267"/>
    <mergeCell ref="C265:C267"/>
    <mergeCell ref="D265:D267"/>
    <mergeCell ref="E265:E267"/>
    <mergeCell ref="F265:F267"/>
    <mergeCell ref="J265:J267"/>
    <mergeCell ref="N265:N267"/>
    <mergeCell ref="P265:P267"/>
    <mergeCell ref="B262:B264"/>
    <mergeCell ref="C262:C264"/>
    <mergeCell ref="D262:D264"/>
    <mergeCell ref="E262:E264"/>
    <mergeCell ref="F262:F264"/>
    <mergeCell ref="J262:J264"/>
    <mergeCell ref="N254:N257"/>
    <mergeCell ref="P254:P257"/>
    <mergeCell ref="B258:B261"/>
    <mergeCell ref="C258:C261"/>
    <mergeCell ref="D258:D261"/>
    <mergeCell ref="E258:E261"/>
    <mergeCell ref="F258:F261"/>
    <mergeCell ref="J258:J261"/>
    <mergeCell ref="N258:N261"/>
    <mergeCell ref="P258:P261"/>
    <mergeCell ref="B254:B257"/>
    <mergeCell ref="C254:C257"/>
    <mergeCell ref="D254:D257"/>
    <mergeCell ref="E254:E257"/>
    <mergeCell ref="F254:F257"/>
    <mergeCell ref="J254:J257"/>
    <mergeCell ref="N273:N274"/>
    <mergeCell ref="P273:P274"/>
    <mergeCell ref="B275:B276"/>
    <mergeCell ref="C275:C276"/>
    <mergeCell ref="D275:D276"/>
    <mergeCell ref="E275:E276"/>
    <mergeCell ref="F275:F276"/>
    <mergeCell ref="J275:J276"/>
    <mergeCell ref="N275:N276"/>
    <mergeCell ref="P275:P276"/>
    <mergeCell ref="B273:B274"/>
    <mergeCell ref="C273:C274"/>
    <mergeCell ref="D273:D274"/>
    <mergeCell ref="E273:E274"/>
    <mergeCell ref="F273:F274"/>
    <mergeCell ref="J273:J274"/>
    <mergeCell ref="B270:B271"/>
    <mergeCell ref="C270:C271"/>
    <mergeCell ref="D270:D271"/>
    <mergeCell ref="E270:E271"/>
    <mergeCell ref="F270:F271"/>
    <mergeCell ref="J270:J271"/>
    <mergeCell ref="N270:N271"/>
    <mergeCell ref="P270:P271"/>
    <mergeCell ref="N284:N287"/>
    <mergeCell ref="P284:P287"/>
    <mergeCell ref="B289:B290"/>
    <mergeCell ref="C289:C290"/>
    <mergeCell ref="D289:D290"/>
    <mergeCell ref="E289:E290"/>
    <mergeCell ref="F289:F290"/>
    <mergeCell ref="J289:J290"/>
    <mergeCell ref="N289:N290"/>
    <mergeCell ref="P289:P290"/>
    <mergeCell ref="B284:B287"/>
    <mergeCell ref="C284:C287"/>
    <mergeCell ref="D284:D287"/>
    <mergeCell ref="E284:E287"/>
    <mergeCell ref="F284:F287"/>
    <mergeCell ref="J284:J287"/>
    <mergeCell ref="N278:N279"/>
    <mergeCell ref="P278:P279"/>
    <mergeCell ref="B281:B282"/>
    <mergeCell ref="C281:C282"/>
    <mergeCell ref="D281:D282"/>
    <mergeCell ref="E281:E282"/>
    <mergeCell ref="F281:F282"/>
    <mergeCell ref="J281:J282"/>
    <mergeCell ref="N281:N282"/>
    <mergeCell ref="P281:P282"/>
    <mergeCell ref="B278:B279"/>
    <mergeCell ref="C278:C279"/>
    <mergeCell ref="D278:D279"/>
    <mergeCell ref="E278:E279"/>
    <mergeCell ref="F278:F279"/>
    <mergeCell ref="J278:J279"/>
    <mergeCell ref="N298:N299"/>
    <mergeCell ref="P298:P299"/>
    <mergeCell ref="B301:B302"/>
    <mergeCell ref="C301:C302"/>
    <mergeCell ref="D301:D302"/>
    <mergeCell ref="E301:E302"/>
    <mergeCell ref="F301:F302"/>
    <mergeCell ref="J301:J302"/>
    <mergeCell ref="N301:N302"/>
    <mergeCell ref="P301:P302"/>
    <mergeCell ref="B298:B299"/>
    <mergeCell ref="C298:C299"/>
    <mergeCell ref="D298:D299"/>
    <mergeCell ref="E298:E299"/>
    <mergeCell ref="F298:F299"/>
    <mergeCell ref="J298:J299"/>
    <mergeCell ref="N292:N293"/>
    <mergeCell ref="P292:P293"/>
    <mergeCell ref="B296:B297"/>
    <mergeCell ref="C296:C297"/>
    <mergeCell ref="D296:D297"/>
    <mergeCell ref="E296:E297"/>
    <mergeCell ref="F296:F297"/>
    <mergeCell ref="J296:J297"/>
    <mergeCell ref="N296:N297"/>
    <mergeCell ref="P296:P297"/>
    <mergeCell ref="B292:B293"/>
    <mergeCell ref="C292:C293"/>
    <mergeCell ref="D292:D293"/>
    <mergeCell ref="E292:E293"/>
    <mergeCell ref="F292:F293"/>
    <mergeCell ref="J292:J293"/>
    <mergeCell ref="N308:N309"/>
    <mergeCell ref="P308:P309"/>
    <mergeCell ref="B311:B312"/>
    <mergeCell ref="C311:C312"/>
    <mergeCell ref="D311:D312"/>
    <mergeCell ref="E311:E312"/>
    <mergeCell ref="F311:F312"/>
    <mergeCell ref="J311:J312"/>
    <mergeCell ref="N311:N312"/>
    <mergeCell ref="P311:P312"/>
    <mergeCell ref="B308:B309"/>
    <mergeCell ref="C308:C309"/>
    <mergeCell ref="D308:D309"/>
    <mergeCell ref="E308:E309"/>
    <mergeCell ref="F308:F309"/>
    <mergeCell ref="J308:J309"/>
    <mergeCell ref="N303:N304"/>
    <mergeCell ref="P303:P304"/>
    <mergeCell ref="B305:B306"/>
    <mergeCell ref="C305:C306"/>
    <mergeCell ref="D305:D306"/>
    <mergeCell ref="E305:E306"/>
    <mergeCell ref="F305:F306"/>
    <mergeCell ref="J305:J306"/>
    <mergeCell ref="N305:N306"/>
    <mergeCell ref="P305:P306"/>
    <mergeCell ref="B303:B304"/>
    <mergeCell ref="C303:C304"/>
    <mergeCell ref="D303:D304"/>
    <mergeCell ref="E303:E304"/>
    <mergeCell ref="F303:F304"/>
    <mergeCell ref="J303:J304"/>
    <mergeCell ref="N318:N319"/>
    <mergeCell ref="P318:P319"/>
    <mergeCell ref="B320:B321"/>
    <mergeCell ref="C320:C321"/>
    <mergeCell ref="D320:D321"/>
    <mergeCell ref="E320:E321"/>
    <mergeCell ref="F320:F321"/>
    <mergeCell ref="J320:J321"/>
    <mergeCell ref="N320:N321"/>
    <mergeCell ref="P320:P321"/>
    <mergeCell ref="B318:B319"/>
    <mergeCell ref="C318:C319"/>
    <mergeCell ref="D318:D319"/>
    <mergeCell ref="E318:E319"/>
    <mergeCell ref="F318:F319"/>
    <mergeCell ref="J318:J319"/>
    <mergeCell ref="N313:N314"/>
    <mergeCell ref="P313:P314"/>
    <mergeCell ref="B316:B317"/>
    <mergeCell ref="C316:C317"/>
    <mergeCell ref="D316:D317"/>
    <mergeCell ref="E316:E317"/>
    <mergeCell ref="F316:F317"/>
    <mergeCell ref="J316:J317"/>
    <mergeCell ref="N316:N317"/>
    <mergeCell ref="P316:P317"/>
    <mergeCell ref="B313:B314"/>
    <mergeCell ref="C313:C314"/>
    <mergeCell ref="D313:D314"/>
    <mergeCell ref="E313:E314"/>
    <mergeCell ref="F313:F314"/>
    <mergeCell ref="J313:J314"/>
    <mergeCell ref="N327:N328"/>
    <mergeCell ref="P327:P328"/>
    <mergeCell ref="B329:B330"/>
    <mergeCell ref="C329:C330"/>
    <mergeCell ref="D329:D330"/>
    <mergeCell ref="E329:E330"/>
    <mergeCell ref="F329:F330"/>
    <mergeCell ref="J329:J330"/>
    <mergeCell ref="N329:N330"/>
    <mergeCell ref="P329:P330"/>
    <mergeCell ref="B327:B328"/>
    <mergeCell ref="C327:C328"/>
    <mergeCell ref="D327:D328"/>
    <mergeCell ref="E327:E328"/>
    <mergeCell ref="F327:F328"/>
    <mergeCell ref="J327:J328"/>
    <mergeCell ref="N322:N323"/>
    <mergeCell ref="P322:P323"/>
    <mergeCell ref="B324:B325"/>
    <mergeCell ref="C324:C325"/>
    <mergeCell ref="D324:D325"/>
    <mergeCell ref="E324:E325"/>
    <mergeCell ref="F324:F325"/>
    <mergeCell ref="J324:J325"/>
    <mergeCell ref="N324:N325"/>
    <mergeCell ref="P324:P325"/>
    <mergeCell ref="B322:B323"/>
    <mergeCell ref="C322:C323"/>
    <mergeCell ref="D322:D323"/>
    <mergeCell ref="E322:E323"/>
    <mergeCell ref="F322:F323"/>
    <mergeCell ref="J322:J323"/>
    <mergeCell ref="N337:N338"/>
    <mergeCell ref="P337:P338"/>
    <mergeCell ref="B340:B341"/>
    <mergeCell ref="C340:C341"/>
    <mergeCell ref="D340:D341"/>
    <mergeCell ref="E340:E341"/>
    <mergeCell ref="F340:F341"/>
    <mergeCell ref="J340:J341"/>
    <mergeCell ref="N340:N341"/>
    <mergeCell ref="P340:P341"/>
    <mergeCell ref="B337:B338"/>
    <mergeCell ref="C337:C338"/>
    <mergeCell ref="D337:D338"/>
    <mergeCell ref="E337:E338"/>
    <mergeCell ref="F337:F338"/>
    <mergeCell ref="J337:J338"/>
    <mergeCell ref="N331:N334"/>
    <mergeCell ref="P331:P334"/>
    <mergeCell ref="B335:B336"/>
    <mergeCell ref="C335:C336"/>
    <mergeCell ref="D335:D336"/>
    <mergeCell ref="E335:E336"/>
    <mergeCell ref="F335:F336"/>
    <mergeCell ref="J335:J336"/>
    <mergeCell ref="N335:N336"/>
    <mergeCell ref="P335:P336"/>
    <mergeCell ref="B331:B334"/>
    <mergeCell ref="C331:C334"/>
    <mergeCell ref="D331:D334"/>
    <mergeCell ref="E331:E334"/>
    <mergeCell ref="F331:F334"/>
    <mergeCell ref="J331:J334"/>
    <mergeCell ref="N346:N347"/>
    <mergeCell ref="P346:P347"/>
    <mergeCell ref="B348:B349"/>
    <mergeCell ref="C348:C349"/>
    <mergeCell ref="D348:D349"/>
    <mergeCell ref="E348:E349"/>
    <mergeCell ref="F348:F349"/>
    <mergeCell ref="J348:J349"/>
    <mergeCell ref="N348:N349"/>
    <mergeCell ref="P348:P349"/>
    <mergeCell ref="B346:B347"/>
    <mergeCell ref="C346:C347"/>
    <mergeCell ref="D346:D347"/>
    <mergeCell ref="E346:E347"/>
    <mergeCell ref="F346:F347"/>
    <mergeCell ref="J346:J347"/>
    <mergeCell ref="N342:N343"/>
    <mergeCell ref="P342:P343"/>
    <mergeCell ref="B344:B345"/>
    <mergeCell ref="C344:C345"/>
    <mergeCell ref="D344:D345"/>
    <mergeCell ref="E344:E345"/>
    <mergeCell ref="F344:F345"/>
    <mergeCell ref="J344:J345"/>
    <mergeCell ref="N344:N345"/>
    <mergeCell ref="P344:P345"/>
    <mergeCell ref="B342:B343"/>
    <mergeCell ref="C342:C343"/>
    <mergeCell ref="D342:D343"/>
    <mergeCell ref="E342:E343"/>
    <mergeCell ref="F342:F343"/>
    <mergeCell ref="J342:J343"/>
    <mergeCell ref="N354:N355"/>
    <mergeCell ref="P354:P355"/>
    <mergeCell ref="B356:B357"/>
    <mergeCell ref="C356:C357"/>
    <mergeCell ref="D356:D357"/>
    <mergeCell ref="E356:E357"/>
    <mergeCell ref="F356:F357"/>
    <mergeCell ref="J356:J357"/>
    <mergeCell ref="N356:N357"/>
    <mergeCell ref="P356:P357"/>
    <mergeCell ref="B354:B355"/>
    <mergeCell ref="C354:C355"/>
    <mergeCell ref="D354:D355"/>
    <mergeCell ref="E354:E355"/>
    <mergeCell ref="F354:F355"/>
    <mergeCell ref="J354:J355"/>
    <mergeCell ref="N350:N351"/>
    <mergeCell ref="P350:P351"/>
    <mergeCell ref="B352:B353"/>
    <mergeCell ref="C352:C353"/>
    <mergeCell ref="D352:D353"/>
    <mergeCell ref="E352:E353"/>
    <mergeCell ref="F352:F353"/>
    <mergeCell ref="J352:J353"/>
    <mergeCell ref="N352:N353"/>
    <mergeCell ref="P352:P353"/>
    <mergeCell ref="B350:B351"/>
    <mergeCell ref="C350:C351"/>
    <mergeCell ref="D350:D351"/>
    <mergeCell ref="E350:E351"/>
    <mergeCell ref="F350:F351"/>
    <mergeCell ref="J350:J351"/>
    <mergeCell ref="N365:N366"/>
    <mergeCell ref="P365:P366"/>
    <mergeCell ref="B367:B368"/>
    <mergeCell ref="C367:C368"/>
    <mergeCell ref="D367:D368"/>
    <mergeCell ref="E367:E368"/>
    <mergeCell ref="F367:F368"/>
    <mergeCell ref="J367:J368"/>
    <mergeCell ref="N367:N368"/>
    <mergeCell ref="P367:P368"/>
    <mergeCell ref="B365:B366"/>
    <mergeCell ref="C365:C366"/>
    <mergeCell ref="D365:D366"/>
    <mergeCell ref="E365:E366"/>
    <mergeCell ref="F365:F366"/>
    <mergeCell ref="J365:J366"/>
    <mergeCell ref="N359:N362"/>
    <mergeCell ref="P359:P362"/>
    <mergeCell ref="B363:B364"/>
    <mergeCell ref="C363:C364"/>
    <mergeCell ref="D363:D364"/>
    <mergeCell ref="E363:E364"/>
    <mergeCell ref="F363:F364"/>
    <mergeCell ref="J363:J364"/>
    <mergeCell ref="N363:N364"/>
    <mergeCell ref="P363:P364"/>
    <mergeCell ref="B359:B362"/>
    <mergeCell ref="C359:C362"/>
    <mergeCell ref="D359:D362"/>
    <mergeCell ref="E359:E362"/>
    <mergeCell ref="F359:F362"/>
    <mergeCell ref="J359:J362"/>
    <mergeCell ref="N374:N375"/>
    <mergeCell ref="P374:P375"/>
    <mergeCell ref="B376:B377"/>
    <mergeCell ref="C376:C377"/>
    <mergeCell ref="D376:D377"/>
    <mergeCell ref="E376:E377"/>
    <mergeCell ref="F376:F377"/>
    <mergeCell ref="J376:J377"/>
    <mergeCell ref="N376:N377"/>
    <mergeCell ref="P376:P377"/>
    <mergeCell ref="B374:B375"/>
    <mergeCell ref="C374:C375"/>
    <mergeCell ref="D374:D375"/>
    <mergeCell ref="E374:E375"/>
    <mergeCell ref="F374:F375"/>
    <mergeCell ref="J374:J375"/>
    <mergeCell ref="N370:N371"/>
    <mergeCell ref="P370:P371"/>
    <mergeCell ref="B372:B373"/>
    <mergeCell ref="C372:C373"/>
    <mergeCell ref="D372:D373"/>
    <mergeCell ref="E372:E373"/>
    <mergeCell ref="F372:F373"/>
    <mergeCell ref="J372:J373"/>
    <mergeCell ref="N372:N373"/>
    <mergeCell ref="P372:P373"/>
    <mergeCell ref="B370:B371"/>
    <mergeCell ref="C370:C371"/>
    <mergeCell ref="D370:D371"/>
    <mergeCell ref="E370:E371"/>
    <mergeCell ref="F370:F371"/>
    <mergeCell ref="J370:J371"/>
    <mergeCell ref="N383:N384"/>
    <mergeCell ref="P383:P384"/>
    <mergeCell ref="B387:B388"/>
    <mergeCell ref="C387:C388"/>
    <mergeCell ref="D387:D388"/>
    <mergeCell ref="E387:E388"/>
    <mergeCell ref="F387:F388"/>
    <mergeCell ref="J387:J388"/>
    <mergeCell ref="N387:N388"/>
    <mergeCell ref="P387:P388"/>
    <mergeCell ref="B383:B384"/>
    <mergeCell ref="C383:C384"/>
    <mergeCell ref="D383:D384"/>
    <mergeCell ref="E383:E384"/>
    <mergeCell ref="F383:F384"/>
    <mergeCell ref="J383:J384"/>
    <mergeCell ref="N379:N380"/>
    <mergeCell ref="P379:P380"/>
    <mergeCell ref="B381:B382"/>
    <mergeCell ref="C381:C382"/>
    <mergeCell ref="D381:D382"/>
    <mergeCell ref="E381:E382"/>
    <mergeCell ref="F381:F382"/>
    <mergeCell ref="J381:J382"/>
    <mergeCell ref="N381:N382"/>
    <mergeCell ref="P381:P382"/>
    <mergeCell ref="B379:B380"/>
    <mergeCell ref="C379:C380"/>
    <mergeCell ref="D379:D380"/>
    <mergeCell ref="E379:E380"/>
    <mergeCell ref="F379:F380"/>
    <mergeCell ref="J379:J380"/>
    <mergeCell ref="B399:B400"/>
    <mergeCell ref="C399:C400"/>
    <mergeCell ref="D399:D400"/>
    <mergeCell ref="E399:E400"/>
    <mergeCell ref="F399:F400"/>
    <mergeCell ref="J399:J400"/>
    <mergeCell ref="N399:N400"/>
    <mergeCell ref="P399:P400"/>
    <mergeCell ref="B396:B397"/>
    <mergeCell ref="C396:C397"/>
    <mergeCell ref="D396:D397"/>
    <mergeCell ref="E396:E397"/>
    <mergeCell ref="F396:F397"/>
    <mergeCell ref="J396:J397"/>
    <mergeCell ref="N390:N391"/>
    <mergeCell ref="P390:P391"/>
    <mergeCell ref="B393:B394"/>
    <mergeCell ref="C393:C394"/>
    <mergeCell ref="D393:D394"/>
    <mergeCell ref="E393:E394"/>
    <mergeCell ref="F393:F394"/>
    <mergeCell ref="J393:J394"/>
    <mergeCell ref="N393:N394"/>
    <mergeCell ref="P393:P394"/>
    <mergeCell ref="B390:B391"/>
    <mergeCell ref="C390:C391"/>
    <mergeCell ref="D390:D391"/>
    <mergeCell ref="E390:E391"/>
    <mergeCell ref="F390:F391"/>
    <mergeCell ref="J390:J391"/>
    <mergeCell ref="L403:L405"/>
    <mergeCell ref="N403:N405"/>
    <mergeCell ref="P403:P405"/>
    <mergeCell ref="C406:C408"/>
    <mergeCell ref="D406:D408"/>
    <mergeCell ref="E406:E408"/>
    <mergeCell ref="F406:F408"/>
    <mergeCell ref="G406:G408"/>
    <mergeCell ref="J406:J408"/>
    <mergeCell ref="L406:L408"/>
    <mergeCell ref="C403:C405"/>
    <mergeCell ref="D403:D405"/>
    <mergeCell ref="E403:E405"/>
    <mergeCell ref="F403:F405"/>
    <mergeCell ref="G403:G405"/>
    <mergeCell ref="J403:J405"/>
    <mergeCell ref="N396:N397"/>
    <mergeCell ref="P396:P397"/>
    <mergeCell ref="P409:P411"/>
    <mergeCell ref="C412:C414"/>
    <mergeCell ref="D412:D414"/>
    <mergeCell ref="E412:E414"/>
    <mergeCell ref="F412:F414"/>
    <mergeCell ref="G412:G414"/>
    <mergeCell ref="J412:J414"/>
    <mergeCell ref="L412:L414"/>
    <mergeCell ref="N412:N414"/>
    <mergeCell ref="P412:P414"/>
    <mergeCell ref="F427:F429"/>
    <mergeCell ref="G427:G429"/>
    <mergeCell ref="J427:J429"/>
    <mergeCell ref="N427:N429"/>
    <mergeCell ref="P427:P429"/>
    <mergeCell ref="F430:F432"/>
    <mergeCell ref="N406:N408"/>
    <mergeCell ref="P406:P408"/>
    <mergeCell ref="C409:C411"/>
    <mergeCell ref="D409:D411"/>
    <mergeCell ref="E409:E411"/>
    <mergeCell ref="F409:F411"/>
    <mergeCell ref="G409:G411"/>
    <mergeCell ref="J409:J411"/>
    <mergeCell ref="L409:L411"/>
    <mergeCell ref="N409:N411"/>
    <mergeCell ref="G433:G435"/>
    <mergeCell ref="J433:J435"/>
    <mergeCell ref="N433:N435"/>
    <mergeCell ref="P433:P435"/>
    <mergeCell ref="B437:B439"/>
    <mergeCell ref="C437:C439"/>
    <mergeCell ref="D437:D439"/>
    <mergeCell ref="E437:E439"/>
    <mergeCell ref="F437:F439"/>
    <mergeCell ref="J416:J419"/>
    <mergeCell ref="N416:N419"/>
    <mergeCell ref="P416:P419"/>
    <mergeCell ref="B421:B435"/>
    <mergeCell ref="C421:C435"/>
    <mergeCell ref="D421:D435"/>
    <mergeCell ref="E421:E435"/>
    <mergeCell ref="F421:F423"/>
    <mergeCell ref="G421:G423"/>
    <mergeCell ref="J421:J423"/>
    <mergeCell ref="B416:B419"/>
    <mergeCell ref="C416:C419"/>
    <mergeCell ref="D416:D419"/>
    <mergeCell ref="E416:E419"/>
    <mergeCell ref="F416:F419"/>
    <mergeCell ref="G416:G419"/>
    <mergeCell ref="J441:J443"/>
    <mergeCell ref="N441:N443"/>
    <mergeCell ref="P441:P443"/>
    <mergeCell ref="B444:B446"/>
    <mergeCell ref="C444:C446"/>
    <mergeCell ref="D444:D446"/>
    <mergeCell ref="E444:E446"/>
    <mergeCell ref="F444:F446"/>
    <mergeCell ref="G444:G446"/>
    <mergeCell ref="J444:J446"/>
    <mergeCell ref="G430:G432"/>
    <mergeCell ref="J430:J432"/>
    <mergeCell ref="N430:N432"/>
    <mergeCell ref="P430:P432"/>
    <mergeCell ref="N421:N423"/>
    <mergeCell ref="P421:P423"/>
    <mergeCell ref="F424:F426"/>
    <mergeCell ref="G424:G426"/>
    <mergeCell ref="J424:J426"/>
    <mergeCell ref="N424:N426"/>
    <mergeCell ref="P424:P426"/>
    <mergeCell ref="G437:G439"/>
    <mergeCell ref="J437:J439"/>
    <mergeCell ref="N437:N439"/>
    <mergeCell ref="P437:P439"/>
    <mergeCell ref="B441:B443"/>
    <mergeCell ref="C441:C443"/>
    <mergeCell ref="D441:D443"/>
    <mergeCell ref="E441:E443"/>
    <mergeCell ref="F441:F443"/>
    <mergeCell ref="G441:G443"/>
    <mergeCell ref="F433:F435"/>
    <mergeCell ref="P447:P449"/>
    <mergeCell ref="B450:B452"/>
    <mergeCell ref="C450:C452"/>
    <mergeCell ref="D450:D452"/>
    <mergeCell ref="E450:E452"/>
    <mergeCell ref="F450:F452"/>
    <mergeCell ref="G450:G452"/>
    <mergeCell ref="J450:J452"/>
    <mergeCell ref="N450:N452"/>
    <mergeCell ref="P450:P452"/>
    <mergeCell ref="N444:N446"/>
    <mergeCell ref="P444:P446"/>
    <mergeCell ref="B447:B449"/>
    <mergeCell ref="C447:C449"/>
    <mergeCell ref="D447:D449"/>
    <mergeCell ref="E447:E449"/>
    <mergeCell ref="F447:F449"/>
    <mergeCell ref="G447:G449"/>
    <mergeCell ref="J447:J449"/>
    <mergeCell ref="N447:N449"/>
    <mergeCell ref="N457:N459"/>
    <mergeCell ref="P457:P459"/>
    <mergeCell ref="B460:B462"/>
    <mergeCell ref="C460:C462"/>
    <mergeCell ref="D460:D462"/>
    <mergeCell ref="E460:E462"/>
    <mergeCell ref="F460:F462"/>
    <mergeCell ref="G460:G462"/>
    <mergeCell ref="J460:J462"/>
    <mergeCell ref="N460:N462"/>
    <mergeCell ref="J454:J456"/>
    <mergeCell ref="N454:N456"/>
    <mergeCell ref="P454:P456"/>
    <mergeCell ref="B457:B459"/>
    <mergeCell ref="C457:C459"/>
    <mergeCell ref="D457:D459"/>
    <mergeCell ref="E457:E459"/>
    <mergeCell ref="F457:F459"/>
    <mergeCell ref="G457:G459"/>
    <mergeCell ref="J457:J459"/>
    <mergeCell ref="B454:B456"/>
    <mergeCell ref="C454:C456"/>
    <mergeCell ref="D454:D456"/>
    <mergeCell ref="E454:E456"/>
    <mergeCell ref="F454:F456"/>
    <mergeCell ref="G454:G456"/>
    <mergeCell ref="J466:J468"/>
    <mergeCell ref="N466:N468"/>
    <mergeCell ref="P466:P468"/>
    <mergeCell ref="B470:B472"/>
    <mergeCell ref="C470:C472"/>
    <mergeCell ref="D470:D472"/>
    <mergeCell ref="E470:E472"/>
    <mergeCell ref="F470:F472"/>
    <mergeCell ref="G470:G472"/>
    <mergeCell ref="J470:J472"/>
    <mergeCell ref="B466:B468"/>
    <mergeCell ref="C466:C468"/>
    <mergeCell ref="D466:D468"/>
    <mergeCell ref="E466:E468"/>
    <mergeCell ref="F466:F468"/>
    <mergeCell ref="G466:G468"/>
    <mergeCell ref="P460:P462"/>
    <mergeCell ref="B463:B465"/>
    <mergeCell ref="C463:C465"/>
    <mergeCell ref="D463:D465"/>
    <mergeCell ref="E463:E465"/>
    <mergeCell ref="F463:F465"/>
    <mergeCell ref="G463:G465"/>
    <mergeCell ref="J463:J465"/>
    <mergeCell ref="N463:N465"/>
    <mergeCell ref="P463:P465"/>
    <mergeCell ref="P476:P479"/>
    <mergeCell ref="B480:B483"/>
    <mergeCell ref="C480:C483"/>
    <mergeCell ref="D480:D483"/>
    <mergeCell ref="E480:E483"/>
    <mergeCell ref="F480:F483"/>
    <mergeCell ref="G480:G483"/>
    <mergeCell ref="J480:J483"/>
    <mergeCell ref="N480:N483"/>
    <mergeCell ref="N470:N472"/>
    <mergeCell ref="P470:P472"/>
    <mergeCell ref="B476:B479"/>
    <mergeCell ref="C476:C479"/>
    <mergeCell ref="D476:D479"/>
    <mergeCell ref="E476:E479"/>
    <mergeCell ref="F476:F479"/>
    <mergeCell ref="G476:G479"/>
    <mergeCell ref="J476:J479"/>
    <mergeCell ref="N476:N479"/>
    <mergeCell ref="J493:J496"/>
    <mergeCell ref="N493:N496"/>
    <mergeCell ref="B497:B500"/>
    <mergeCell ref="C497:C500"/>
    <mergeCell ref="D497:D500"/>
    <mergeCell ref="E497:E500"/>
    <mergeCell ref="F497:F500"/>
    <mergeCell ref="G497:G500"/>
    <mergeCell ref="J497:J500"/>
    <mergeCell ref="N497:N500"/>
    <mergeCell ref="B493:B496"/>
    <mergeCell ref="C493:C496"/>
    <mergeCell ref="D493:D496"/>
    <mergeCell ref="E493:E496"/>
    <mergeCell ref="F493:F496"/>
    <mergeCell ref="G493:G496"/>
    <mergeCell ref="J484:J487"/>
    <mergeCell ref="N484:N487"/>
    <mergeCell ref="B488:B491"/>
    <mergeCell ref="C488:C491"/>
    <mergeCell ref="D488:D491"/>
    <mergeCell ref="E488:E491"/>
    <mergeCell ref="F488:F491"/>
    <mergeCell ref="G488:G491"/>
    <mergeCell ref="J488:J491"/>
    <mergeCell ref="N488:N491"/>
    <mergeCell ref="B484:B487"/>
    <mergeCell ref="C484:C487"/>
    <mergeCell ref="D484:D487"/>
    <mergeCell ref="E484:E487"/>
    <mergeCell ref="F484:F487"/>
    <mergeCell ref="G484:G487"/>
    <mergeCell ref="J510:J513"/>
    <mergeCell ref="N510:N513"/>
    <mergeCell ref="B514:B517"/>
    <mergeCell ref="C514:C517"/>
    <mergeCell ref="D514:D517"/>
    <mergeCell ref="E514:E517"/>
    <mergeCell ref="F514:F517"/>
    <mergeCell ref="G514:G517"/>
    <mergeCell ref="J514:J517"/>
    <mergeCell ref="N514:N517"/>
    <mergeCell ref="B510:B513"/>
    <mergeCell ref="C510:C513"/>
    <mergeCell ref="D510:D513"/>
    <mergeCell ref="E510:E513"/>
    <mergeCell ref="F510:F513"/>
    <mergeCell ref="G510:G513"/>
    <mergeCell ref="J501:J504"/>
    <mergeCell ref="N501:N504"/>
    <mergeCell ref="B505:B508"/>
    <mergeCell ref="C505:C508"/>
    <mergeCell ref="D505:D508"/>
    <mergeCell ref="E505:E508"/>
    <mergeCell ref="F505:F508"/>
    <mergeCell ref="G505:G508"/>
    <mergeCell ref="J505:J508"/>
    <mergeCell ref="N505:N508"/>
    <mergeCell ref="B501:B504"/>
    <mergeCell ref="C501:C504"/>
    <mergeCell ref="D501:D504"/>
    <mergeCell ref="E501:E504"/>
    <mergeCell ref="F501:F504"/>
    <mergeCell ref="G501:G504"/>
    <mergeCell ref="J527:J530"/>
    <mergeCell ref="N527:N530"/>
    <mergeCell ref="B531:B534"/>
    <mergeCell ref="C531:C534"/>
    <mergeCell ref="D531:D534"/>
    <mergeCell ref="E531:E534"/>
    <mergeCell ref="F531:F534"/>
    <mergeCell ref="G531:G534"/>
    <mergeCell ref="J531:J534"/>
    <mergeCell ref="N531:N534"/>
    <mergeCell ref="B527:B530"/>
    <mergeCell ref="C527:C530"/>
    <mergeCell ref="D527:D530"/>
    <mergeCell ref="E527:E530"/>
    <mergeCell ref="F527:F530"/>
    <mergeCell ref="G527:G530"/>
    <mergeCell ref="J518:J521"/>
    <mergeCell ref="N518:N521"/>
    <mergeCell ref="B522:B525"/>
    <mergeCell ref="C522:C525"/>
    <mergeCell ref="D522:D525"/>
    <mergeCell ref="E522:E525"/>
    <mergeCell ref="F522:F525"/>
    <mergeCell ref="G522:G525"/>
    <mergeCell ref="J522:J525"/>
    <mergeCell ref="N522:N525"/>
    <mergeCell ref="B518:B521"/>
    <mergeCell ref="C518:C521"/>
    <mergeCell ref="D518:D521"/>
    <mergeCell ref="E518:E521"/>
    <mergeCell ref="F518:F521"/>
    <mergeCell ref="G518:G521"/>
    <mergeCell ref="J544:J547"/>
    <mergeCell ref="N544:N547"/>
    <mergeCell ref="B548:B551"/>
    <mergeCell ref="C548:C551"/>
    <mergeCell ref="D548:D551"/>
    <mergeCell ref="E548:E551"/>
    <mergeCell ref="F548:F551"/>
    <mergeCell ref="G548:G551"/>
    <mergeCell ref="J548:J551"/>
    <mergeCell ref="N548:N551"/>
    <mergeCell ref="B544:B547"/>
    <mergeCell ref="C544:C547"/>
    <mergeCell ref="D544:D547"/>
    <mergeCell ref="E544:E547"/>
    <mergeCell ref="F544:F547"/>
    <mergeCell ref="G544:G547"/>
    <mergeCell ref="J535:J538"/>
    <mergeCell ref="N535:N538"/>
    <mergeCell ref="B539:B542"/>
    <mergeCell ref="C539:C542"/>
    <mergeCell ref="D539:D542"/>
    <mergeCell ref="E539:E542"/>
    <mergeCell ref="F539:F542"/>
    <mergeCell ref="G539:G542"/>
    <mergeCell ref="J539:J542"/>
    <mergeCell ref="N539:N542"/>
    <mergeCell ref="B535:B538"/>
    <mergeCell ref="C535:C538"/>
    <mergeCell ref="D535:D538"/>
    <mergeCell ref="E535:E538"/>
    <mergeCell ref="F535:F538"/>
    <mergeCell ref="G535:G538"/>
    <mergeCell ref="J561:J564"/>
    <mergeCell ref="N561:N564"/>
    <mergeCell ref="B565:B568"/>
    <mergeCell ref="C565:C568"/>
    <mergeCell ref="D565:D568"/>
    <mergeCell ref="E565:E568"/>
    <mergeCell ref="F565:F568"/>
    <mergeCell ref="G565:G568"/>
    <mergeCell ref="J565:J568"/>
    <mergeCell ref="N565:N568"/>
    <mergeCell ref="B561:B564"/>
    <mergeCell ref="C561:C564"/>
    <mergeCell ref="D561:D564"/>
    <mergeCell ref="E561:E564"/>
    <mergeCell ref="F561:F564"/>
    <mergeCell ref="G561:G564"/>
    <mergeCell ref="J552:J555"/>
    <mergeCell ref="N552:N555"/>
    <mergeCell ref="B556:B559"/>
    <mergeCell ref="C556:C559"/>
    <mergeCell ref="D556:D559"/>
    <mergeCell ref="E556:E559"/>
    <mergeCell ref="F556:F559"/>
    <mergeCell ref="G556:G559"/>
    <mergeCell ref="J556:J559"/>
    <mergeCell ref="N556:N559"/>
    <mergeCell ref="B552:B555"/>
    <mergeCell ref="C552:C555"/>
    <mergeCell ref="D552:D555"/>
    <mergeCell ref="E552:E555"/>
    <mergeCell ref="F552:F555"/>
    <mergeCell ref="G552:G555"/>
    <mergeCell ref="J578:J581"/>
    <mergeCell ref="N578:N581"/>
    <mergeCell ref="B582:B585"/>
    <mergeCell ref="C582:C585"/>
    <mergeCell ref="D582:D585"/>
    <mergeCell ref="E582:E585"/>
    <mergeCell ref="F582:F585"/>
    <mergeCell ref="G582:G585"/>
    <mergeCell ref="J582:J585"/>
    <mergeCell ref="N582:N585"/>
    <mergeCell ref="B578:B581"/>
    <mergeCell ref="C578:C581"/>
    <mergeCell ref="D578:D581"/>
    <mergeCell ref="E578:E581"/>
    <mergeCell ref="F578:F581"/>
    <mergeCell ref="G578:G581"/>
    <mergeCell ref="J569:J572"/>
    <mergeCell ref="N569:N572"/>
    <mergeCell ref="B573:B576"/>
    <mergeCell ref="C573:C576"/>
    <mergeCell ref="D573:D576"/>
    <mergeCell ref="E573:E576"/>
    <mergeCell ref="F573:F576"/>
    <mergeCell ref="G573:G576"/>
    <mergeCell ref="J573:J576"/>
    <mergeCell ref="N573:N576"/>
    <mergeCell ref="B569:B572"/>
    <mergeCell ref="C569:C572"/>
    <mergeCell ref="D569:D572"/>
    <mergeCell ref="E569:E572"/>
    <mergeCell ref="F569:F572"/>
    <mergeCell ref="G569:G572"/>
    <mergeCell ref="J595:J598"/>
    <mergeCell ref="N595:N598"/>
    <mergeCell ref="B599:B602"/>
    <mergeCell ref="C599:C602"/>
    <mergeCell ref="D599:D602"/>
    <mergeCell ref="E599:E602"/>
    <mergeCell ref="F599:F602"/>
    <mergeCell ref="G599:G602"/>
    <mergeCell ref="J599:J602"/>
    <mergeCell ref="N599:N602"/>
    <mergeCell ref="B595:B598"/>
    <mergeCell ref="C595:C598"/>
    <mergeCell ref="D595:D598"/>
    <mergeCell ref="E595:E598"/>
    <mergeCell ref="F595:F598"/>
    <mergeCell ref="G595:G598"/>
    <mergeCell ref="J586:J589"/>
    <mergeCell ref="N586:N589"/>
    <mergeCell ref="B590:B593"/>
    <mergeCell ref="C590:C593"/>
    <mergeCell ref="D590:D593"/>
    <mergeCell ref="E590:E593"/>
    <mergeCell ref="F590:F593"/>
    <mergeCell ref="G590:G593"/>
    <mergeCell ref="J590:J593"/>
    <mergeCell ref="N590:N593"/>
    <mergeCell ref="B586:B589"/>
    <mergeCell ref="C586:C589"/>
    <mergeCell ref="D586:D589"/>
    <mergeCell ref="E586:E589"/>
    <mergeCell ref="F586:F589"/>
    <mergeCell ref="G586:G589"/>
    <mergeCell ref="J612:J615"/>
    <mergeCell ref="N612:N615"/>
    <mergeCell ref="B616:B619"/>
    <mergeCell ref="C616:C619"/>
    <mergeCell ref="D616:D619"/>
    <mergeCell ref="E616:E619"/>
    <mergeCell ref="F616:F619"/>
    <mergeCell ref="G616:G619"/>
    <mergeCell ref="J616:J619"/>
    <mergeCell ref="N616:N619"/>
    <mergeCell ref="B612:B615"/>
    <mergeCell ref="C612:C615"/>
    <mergeCell ref="D612:D615"/>
    <mergeCell ref="E612:E615"/>
    <mergeCell ref="F612:F615"/>
    <mergeCell ref="G612:G615"/>
    <mergeCell ref="J603:J606"/>
    <mergeCell ref="N603:N606"/>
    <mergeCell ref="B607:B610"/>
    <mergeCell ref="C607:C610"/>
    <mergeCell ref="D607:D610"/>
    <mergeCell ref="E607:E610"/>
    <mergeCell ref="F607:F610"/>
    <mergeCell ref="G607:G610"/>
    <mergeCell ref="J607:J610"/>
    <mergeCell ref="N607:N610"/>
    <mergeCell ref="B603:B606"/>
    <mergeCell ref="C603:C606"/>
    <mergeCell ref="D603:D606"/>
    <mergeCell ref="E603:E606"/>
    <mergeCell ref="F603:F606"/>
    <mergeCell ref="G603:G606"/>
    <mergeCell ref="J629:J632"/>
    <mergeCell ref="N629:N632"/>
    <mergeCell ref="B633:B636"/>
    <mergeCell ref="C633:C636"/>
    <mergeCell ref="D633:D636"/>
    <mergeCell ref="E633:E636"/>
    <mergeCell ref="F633:F636"/>
    <mergeCell ref="G633:G636"/>
    <mergeCell ref="J633:J636"/>
    <mergeCell ref="N633:N636"/>
    <mergeCell ref="B629:B632"/>
    <mergeCell ref="C629:C632"/>
    <mergeCell ref="D629:D632"/>
    <mergeCell ref="E629:E632"/>
    <mergeCell ref="F629:F632"/>
    <mergeCell ref="G629:G632"/>
    <mergeCell ref="J620:J623"/>
    <mergeCell ref="N620:N623"/>
    <mergeCell ref="B624:B627"/>
    <mergeCell ref="C624:C627"/>
    <mergeCell ref="D624:D627"/>
    <mergeCell ref="E624:E627"/>
    <mergeCell ref="F624:F627"/>
    <mergeCell ref="G624:G627"/>
    <mergeCell ref="J624:J627"/>
    <mergeCell ref="N624:N627"/>
    <mergeCell ref="B620:B623"/>
    <mergeCell ref="C620:C623"/>
    <mergeCell ref="D620:D623"/>
    <mergeCell ref="E620:E623"/>
    <mergeCell ref="F620:F623"/>
    <mergeCell ref="G620:G623"/>
    <mergeCell ref="J646:J649"/>
    <mergeCell ref="N646:N649"/>
    <mergeCell ref="B650:B653"/>
    <mergeCell ref="C650:C653"/>
    <mergeCell ref="D650:D653"/>
    <mergeCell ref="E650:E653"/>
    <mergeCell ref="F650:F653"/>
    <mergeCell ref="G650:G653"/>
    <mergeCell ref="J650:J653"/>
    <mergeCell ref="N650:N653"/>
    <mergeCell ref="B646:B649"/>
    <mergeCell ref="C646:C649"/>
    <mergeCell ref="D646:D649"/>
    <mergeCell ref="E646:E649"/>
    <mergeCell ref="F646:F649"/>
    <mergeCell ref="G646:G649"/>
    <mergeCell ref="J637:J640"/>
    <mergeCell ref="N637:N640"/>
    <mergeCell ref="B641:B644"/>
    <mergeCell ref="C641:C644"/>
    <mergeCell ref="D641:D644"/>
    <mergeCell ref="E641:E644"/>
    <mergeCell ref="F641:F644"/>
    <mergeCell ref="G641:G644"/>
    <mergeCell ref="J641:J644"/>
    <mergeCell ref="N641:N644"/>
    <mergeCell ref="B637:B640"/>
    <mergeCell ref="C637:C640"/>
    <mergeCell ref="D637:D640"/>
    <mergeCell ref="E637:E640"/>
    <mergeCell ref="F637:F640"/>
    <mergeCell ref="G637:G640"/>
    <mergeCell ref="J663:J666"/>
    <mergeCell ref="N663:N666"/>
    <mergeCell ref="B667:B670"/>
    <mergeCell ref="C667:C670"/>
    <mergeCell ref="D667:D670"/>
    <mergeCell ref="E667:E670"/>
    <mergeCell ref="F667:F670"/>
    <mergeCell ref="G667:G670"/>
    <mergeCell ref="J667:J670"/>
    <mergeCell ref="N667:N670"/>
    <mergeCell ref="B663:B666"/>
    <mergeCell ref="C663:C666"/>
    <mergeCell ref="D663:D666"/>
    <mergeCell ref="E663:E666"/>
    <mergeCell ref="F663:F666"/>
    <mergeCell ref="G663:G666"/>
    <mergeCell ref="J654:J657"/>
    <mergeCell ref="N654:N657"/>
    <mergeCell ref="B658:B661"/>
    <mergeCell ref="C658:C661"/>
    <mergeCell ref="D658:D661"/>
    <mergeCell ref="E658:E661"/>
    <mergeCell ref="F658:F661"/>
    <mergeCell ref="G658:G661"/>
    <mergeCell ref="J658:J661"/>
    <mergeCell ref="N658:N661"/>
    <mergeCell ref="B654:B657"/>
    <mergeCell ref="C654:C657"/>
    <mergeCell ref="D654:D657"/>
    <mergeCell ref="E654:E657"/>
    <mergeCell ref="F654:F657"/>
    <mergeCell ref="G654:G657"/>
    <mergeCell ref="J680:J683"/>
    <mergeCell ref="N680:N683"/>
    <mergeCell ref="B684:B687"/>
    <mergeCell ref="C684:C687"/>
    <mergeCell ref="D684:D687"/>
    <mergeCell ref="E684:E687"/>
    <mergeCell ref="F684:F687"/>
    <mergeCell ref="G684:G687"/>
    <mergeCell ref="J684:J687"/>
    <mergeCell ref="N684:N687"/>
    <mergeCell ref="B680:B683"/>
    <mergeCell ref="C680:C683"/>
    <mergeCell ref="D680:D683"/>
    <mergeCell ref="E680:E683"/>
    <mergeCell ref="F680:F683"/>
    <mergeCell ref="G680:G683"/>
    <mergeCell ref="J671:J674"/>
    <mergeCell ref="N671:N674"/>
    <mergeCell ref="B675:B678"/>
    <mergeCell ref="C675:C678"/>
    <mergeCell ref="D675:D678"/>
    <mergeCell ref="E675:E678"/>
    <mergeCell ref="F675:F678"/>
    <mergeCell ref="G675:G678"/>
    <mergeCell ref="J675:J678"/>
    <mergeCell ref="N675:N678"/>
    <mergeCell ref="B671:B674"/>
    <mergeCell ref="C671:C674"/>
    <mergeCell ref="D671:D674"/>
    <mergeCell ref="E671:E674"/>
    <mergeCell ref="F671:F674"/>
    <mergeCell ref="G671:G674"/>
    <mergeCell ref="E697:E700"/>
    <mergeCell ref="F697:F700"/>
    <mergeCell ref="G697:G700"/>
    <mergeCell ref="J688:J691"/>
    <mergeCell ref="N688:N691"/>
    <mergeCell ref="B692:B695"/>
    <mergeCell ref="C692:C695"/>
    <mergeCell ref="D692:D695"/>
    <mergeCell ref="E692:E695"/>
    <mergeCell ref="F692:F695"/>
    <mergeCell ref="G692:G695"/>
    <mergeCell ref="J692:J695"/>
    <mergeCell ref="N692:N695"/>
    <mergeCell ref="B688:B691"/>
    <mergeCell ref="C688:C691"/>
    <mergeCell ref="D688:D691"/>
    <mergeCell ref="E688:E691"/>
    <mergeCell ref="F688:F691"/>
    <mergeCell ref="G688:G691"/>
    <mergeCell ref="N102:N103"/>
    <mergeCell ref="O102:O103"/>
    <mergeCell ref="P102:P103"/>
    <mergeCell ref="J705:J708"/>
    <mergeCell ref="N705:N708"/>
    <mergeCell ref="B709:B712"/>
    <mergeCell ref="C709:C712"/>
    <mergeCell ref="D709:D712"/>
    <mergeCell ref="E709:E712"/>
    <mergeCell ref="F709:F712"/>
    <mergeCell ref="G709:G712"/>
    <mergeCell ref="J709:J712"/>
    <mergeCell ref="N709:N712"/>
    <mergeCell ref="B705:B708"/>
    <mergeCell ref="C705:C708"/>
    <mergeCell ref="D705:D708"/>
    <mergeCell ref="E705:E708"/>
    <mergeCell ref="F705:F708"/>
    <mergeCell ref="G705:G708"/>
    <mergeCell ref="J697:J700"/>
    <mergeCell ref="N697:N700"/>
    <mergeCell ref="B701:B704"/>
    <mergeCell ref="C701:C704"/>
    <mergeCell ref="D701:D704"/>
    <mergeCell ref="E701:E704"/>
    <mergeCell ref="F701:F704"/>
    <mergeCell ref="G701:G704"/>
    <mergeCell ref="J701:J704"/>
    <mergeCell ref="N701:N704"/>
    <mergeCell ref="B697:B700"/>
    <mergeCell ref="C697:C700"/>
    <mergeCell ref="D697:D700"/>
  </mergeCells>
  <pageMargins left="0.25" right="0.25" top="0.75" bottom="0.75" header="0.3" footer="0.3"/>
  <pageSetup paperSize="8" scale="52" fitToHeight="0" orientation="landscape" r:id="rId1"/>
  <headerFooter>
    <oddHeader>&amp;L&amp;"Arial,Fett"Anlage A2</oddHeader>
    <oddFooter>&amp;L&amp;"Arial,Fett"22-06195&amp;C&amp;"Arial,Fett"Integrated Workplacemanagement Software (IWMS)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Vgv_Phase xmlns="f18553e4-0ef6-4dd1-9e08-53b2286d7b98">3 Marktansprache</Vgv_Phase>
    <Vgv_Thema xmlns="F0372BBB-F2E3-475B-8AD1-2FA7E6314AE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Projektbibliothek Dokument" ma:contentTypeID="0x010100E65520829C044D71A30CF51927CFE1190093E7C6881F3B5D4790DD6C57273D4586" ma:contentTypeVersion="0" ma:contentTypeDescription="" ma:contentTypeScope="" ma:versionID="e1c5f50b0df6816f8a1108aca9d1e580">
  <xsd:schema xmlns:xsd="http://www.w3.org/2001/XMLSchema" xmlns:xs="http://www.w3.org/2001/XMLSchema" xmlns:p="http://schemas.microsoft.com/office/2006/metadata/properties" xmlns:ns2="f18553e4-0ef6-4dd1-9e08-53b2286d7b98" xmlns:ns3="F0372BBB-F2E3-475B-8AD1-2FA7E6314AE2" targetNamespace="http://schemas.microsoft.com/office/2006/metadata/properties" ma:root="true" ma:fieldsID="006bf21a56efa44c16094a7ce30e93bb" ns2:_="" ns3:_="">
    <xsd:import namespace="f18553e4-0ef6-4dd1-9e08-53b2286d7b98"/>
    <xsd:import namespace="F0372BBB-F2E3-475B-8AD1-2FA7E6314AE2"/>
    <xsd:element name="properties">
      <xsd:complexType>
        <xsd:sequence>
          <xsd:element name="documentManagement">
            <xsd:complexType>
              <xsd:all>
                <xsd:element ref="ns2:Vgv_Phase" minOccurs="0"/>
                <xsd:element ref="ns3:Vgv_Them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8553e4-0ef6-4dd1-9e08-53b2286d7b98" elementFormDefault="qualified">
    <xsd:import namespace="http://schemas.microsoft.com/office/2006/documentManagement/types"/>
    <xsd:import namespace="http://schemas.microsoft.com/office/infopath/2007/PartnerControls"/>
    <xsd:element name="Vgv_Phase" ma:index="8" nillable="true" ma:displayName="Phase" ma:format="Dropdown" ma:internalName="Vgv_Phase">
      <xsd:simpleType>
        <xsd:restriction base="dms:Choice">
          <xsd:enumeration value="1 Markterkundung"/>
          <xsd:enumeration value="2 Vorbereitung Vergabeverfahren"/>
          <xsd:enumeration value="3 Marktansprache"/>
          <xsd:enumeration value="4 Wertung + Zuschlag"/>
        </xsd:restriction>
      </xsd:simpleType>
    </xsd:element>
  </xsd:schema>
  <xsd:schema xmlns:xsd="http://www.w3.org/2001/XMLSchema" xmlns:xs="http://www.w3.org/2001/XMLSchema" xmlns:dms="http://schemas.microsoft.com/office/2006/documentManagement/types" xmlns:pc="http://schemas.microsoft.com/office/infopath/2007/PartnerControls" targetNamespace="F0372BBB-F2E3-475B-8AD1-2FA7E6314AE2" elementFormDefault="qualified">
    <xsd:import namespace="http://schemas.microsoft.com/office/2006/documentManagement/types"/>
    <xsd:import namespace="http://schemas.microsoft.com/office/infopath/2007/PartnerControls"/>
    <xsd:element name="Vgv_Thema" ma:index="9" nillable="true" ma:displayName="Thema" ma:format="Dropdown" ma:internalName="Thema">
      <xsd:simpleType>
        <xsd:restriction base="dms:Choic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649489C-8ED3-41A8-9A4A-48031D4777D6}">
  <ds:schemaRefs>
    <ds:schemaRef ds:uri="http://schemas.microsoft.com/sharepoint/v3/contenttype/forms"/>
  </ds:schemaRefs>
</ds:datastoreItem>
</file>

<file path=customXml/itemProps2.xml><?xml version="1.0" encoding="utf-8"?>
<ds:datastoreItem xmlns:ds="http://schemas.openxmlformats.org/officeDocument/2006/customXml" ds:itemID="{F990C78F-CF0F-4268-A576-CC3629F85FC8}">
  <ds:schemaRefs>
    <ds:schemaRef ds:uri="http://www.w3.org/XML/1998/namespace"/>
    <ds:schemaRef ds:uri="F0372BBB-F2E3-475B-8AD1-2FA7E6314AE2"/>
    <ds:schemaRef ds:uri="http://purl.org/dc/terms/"/>
    <ds:schemaRef ds:uri="http://schemas.microsoft.com/office/2006/documentManagement/types"/>
    <ds:schemaRef ds:uri="f18553e4-0ef6-4dd1-9e08-53b2286d7b98"/>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B104E4AF-3D2D-4423-A1C7-3F11D9111D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8553e4-0ef6-4dd1-9e08-53b2286d7b98"/>
    <ds:schemaRef ds:uri="F0372BBB-F2E3-475B-8AD1-2FA7E6314A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96ad4cf-a686-45dd-97a9-c53010e7d38b}" enabled="1" method="Privileged" siteId="{777634b8-6549-48dd-89f9-71c677fea243}"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Deckblatt</vt:lpstr>
      <vt:lpstr>Wertungs-Kriterien eProc</vt:lpstr>
      <vt:lpstr>'Wertungs-Kriterien eProc'!Druckbereich</vt:lpstr>
      <vt:lpstr>'Wertungs-Kriterien eProc'!Print_Area</vt:lpstr>
    </vt:vector>
  </TitlesOfParts>
  <Manager/>
  <Company>Techniker Krankenkasse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Techniker Krankenkasse</dc:creator>
  <cp:keywords/>
  <dc:description/>
  <cp:lastModifiedBy>Böttcher, Katja</cp:lastModifiedBy>
  <cp:revision/>
  <dcterms:created xsi:type="dcterms:W3CDTF">2021-07-21T13:31:01Z</dcterms:created>
  <dcterms:modified xsi:type="dcterms:W3CDTF">2026-07-03T09:18:31Z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48f69af-3265-4c12-b1e3-f63a8696e71d_Enabled">
    <vt:lpwstr>true</vt:lpwstr>
  </property>
  <property fmtid="{D5CDD505-2E9C-101B-9397-08002B2CF9AE}" pid="3" name="MSIP_Label_a48f69af-3265-4c12-b1e3-f63a8696e71d_SetDate">
    <vt:lpwstr>2022-01-07T10:18:12Z</vt:lpwstr>
  </property>
  <property fmtid="{D5CDD505-2E9C-101B-9397-08002B2CF9AE}" pid="4" name="MSIP_Label_a48f69af-3265-4c12-b1e3-f63a8696e71d_Method">
    <vt:lpwstr>Standard</vt:lpwstr>
  </property>
  <property fmtid="{D5CDD505-2E9C-101B-9397-08002B2CF9AE}" pid="5" name="MSIP_Label_a48f69af-3265-4c12-b1e3-f63a8696e71d_Name">
    <vt:lpwstr>Nur für den Dienstgebrauch</vt:lpwstr>
  </property>
  <property fmtid="{D5CDD505-2E9C-101B-9397-08002B2CF9AE}" pid="6" name="MSIP_Label_a48f69af-3265-4c12-b1e3-f63a8696e71d_SiteId">
    <vt:lpwstr>777634b8-6549-48dd-89f9-71c677fea243</vt:lpwstr>
  </property>
  <property fmtid="{D5CDD505-2E9C-101B-9397-08002B2CF9AE}" pid="7" name="MSIP_Label_a48f69af-3265-4c12-b1e3-f63a8696e71d_ActionId">
    <vt:lpwstr>9dc41e7f-a56d-49f8-8778-bb96a0a5c7c9</vt:lpwstr>
  </property>
  <property fmtid="{D5CDD505-2E9C-101B-9397-08002B2CF9AE}" pid="8" name="MSIP_Label_a48f69af-3265-4c12-b1e3-f63a8696e71d_ContentBits">
    <vt:lpwstr>0</vt:lpwstr>
  </property>
  <property fmtid="{D5CDD505-2E9C-101B-9397-08002B2CF9AE}" pid="9" name="ContentTypeId">
    <vt:lpwstr>0x010100E65520829C044D71A30CF51927CFE1190093E7C6881F3B5D4790DD6C57273D4586</vt:lpwstr>
  </property>
  <property fmtid="{D5CDD505-2E9C-101B-9397-08002B2CF9AE}" pid="10" name="TaxKeyword">
    <vt:lpwstr/>
  </property>
  <property fmtid="{D5CDD505-2E9C-101B-9397-08002B2CF9AE}" pid="11" name="TK-Kategorie">
    <vt:lpwstr>21;#08_Wertungsphase|eebd85aa-440f-4685-b4e3-5b2c999608f3</vt:lpwstr>
  </property>
  <property fmtid="{D5CDD505-2E9C-101B-9397-08002B2CF9AE}" pid="12" name="TK-Thema">
    <vt:lpwstr/>
  </property>
  <property fmtid="{D5CDD505-2E9C-101B-9397-08002B2CF9AE}" pid="13" name="TK-Unterthema">
    <vt:lpwstr/>
  </property>
</Properties>
</file>